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<sst xmlns="http://schemas.openxmlformats.org/spreadsheetml/2006/main" count="765" uniqueCount="244">
  <si>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</si>
  <si>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</si>
  <si>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</si>
  <si>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</si>
  <si>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</si>
  <si>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</si>
  <si>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</si>
  <si>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</si>
  <si>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</si>
  <si>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</si>
  <si>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</si>
  <si>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</si>
  <si>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</si>
  <si>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</si>
  <si>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</si>
  <si>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</si>
  <si>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</si>
  <si>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</si>
  <si>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</si>
  <si>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</si>
  <si>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</si>
  <si>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</si>
  <si>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</si>
  <si>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</si>
  <si>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</si>
  <si>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</si>
  <si>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</si>
  <si>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</si>
  <si>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</si>
  <si>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</si>
  <si>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</si>
  <si>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</si>
  <si>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</si>
  <si>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</si>
  <si>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</si>
  <si>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</si>
  <si>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</si>
  <si>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</si>
  <si>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</si>
  <si>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</si>
  <si>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</si>
  <si>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</si>
  <si>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</si>
  <si>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</si>
  <si>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</si>
  <si>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</si>
  <si>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</si>
  <si>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</si>
  <si>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</si>
  <si>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</si>
  <si>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</si>
  <si>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</si>
  <si>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</si>
  <si>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</si>
  <si>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</si>
  <si>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</si>
  <si>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</si>
  <si>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</si>
  <si>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</si>
  <si>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</si>
  <si>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</si>
  <si>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</si>
  <si>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</si>
  <si>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</si>
  <si>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</si>
  <si>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</si>
  <si>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</si>
  <si>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</si>
  <si>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</si>
  <si>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</si>
  <si>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</si>
  <si>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</si>
  <si>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</si>
  <si>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</si>
  <si>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</si>
  <si>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</si>
  <si>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068-03-3272</t>
  </si>
  <si>
    <t>CURTAIN PNLS GEOMETRIC GRY</t>
  </si>
  <si>
    <t>AAL-charge to vendor-return to vendor via crc</t>
  </si>
  <si>
    <t>2025-11-02 to 2026-01-31</t>
  </si>
  <si>
    <t>068-03-3275</t>
  </si>
  <si>
    <t>CURTAIN PNLS GEOMETRIC BEIGE</t>
  </si>
  <si>
    <t>068-04-0102</t>
  </si>
  <si>
    <t>CURTAIN PNLS WHITE 50X84</t>
  </si>
  <si>
    <t>068-04-0114</t>
  </si>
  <si>
    <t>CURTAIN PNLS BRANCH WHT</t>
  </si>
  <si>
    <t>068-04-0117</t>
  </si>
  <si>
    <t>WNDW VALANCE JLA FLORAL RED</t>
  </si>
  <si>
    <t>068-04-0178</t>
  </si>
  <si>
    <t>CURTAIN PNLS JLA SOLID WHT</t>
  </si>
  <si>
    <t>068-04-0186</t>
  </si>
  <si>
    <t>068-04-0665</t>
  </si>
  <si>
    <t>WNDW VALANCE JLA GEOMETRIC BEIGE GO</t>
  </si>
  <si>
    <t>068-04-0927</t>
  </si>
  <si>
    <t>CURTAIN PNLS SCROLL BLU</t>
  </si>
  <si>
    <t>068-04-0959</t>
  </si>
  <si>
    <t>CURTAIN PNLS JLA STRIPE BLK</t>
  </si>
  <si>
    <t>068-04-0962</t>
  </si>
  <si>
    <t>WNDW VALANCE JLA STRIPE NATURA</t>
  </si>
  <si>
    <t>068-04-0963</t>
  </si>
  <si>
    <t>CURTAIN PNLS JLA DIAMOND WHT</t>
  </si>
  <si>
    <t>068-04-0991</t>
  </si>
  <si>
    <t>WNDW VALANCE JLA SCROLL BUFF B</t>
  </si>
  <si>
    <t>068-04-1951</t>
  </si>
  <si>
    <t>WNDW VALANCE JLA FLORAL CARROT</t>
  </si>
  <si>
    <t>068-04-2844</t>
  </si>
  <si>
    <t>CURTAIN PNLS JLA JACQUARD BRWINE</t>
  </si>
  <si>
    <t>068-04-2859</t>
  </si>
  <si>
    <t>WNDW VALANCE JLA GEOMETRIC IVORY</t>
  </si>
  <si>
    <t>068-04-2865</t>
  </si>
  <si>
    <t>CURTAIN PNLS JLA GEOMETRIC KHAKI</t>
  </si>
  <si>
    <t>068-04-2880</t>
  </si>
  <si>
    <t>WNDW VALANCE JLA STRIPE BLU</t>
  </si>
  <si>
    <t>068-04-2886</t>
  </si>
  <si>
    <t>068-04-4879</t>
  </si>
  <si>
    <t>WNDW VALANCE JLA FLORAL BLU</t>
  </si>
  <si>
    <t>068-04-4916</t>
  </si>
  <si>
    <t>WNDW VALANCE JLA STRIPE AQUA</t>
  </si>
  <si>
    <t>068-04-6582</t>
  </si>
  <si>
    <t>WNDW VALANCE JLA SOLID YELLOW</t>
  </si>
  <si>
    <t>068-04-6585</t>
  </si>
  <si>
    <t>WNDW VALANCE JLA SOLID WHT</t>
  </si>
  <si>
    <t>068-04-6606</t>
  </si>
  <si>
    <t>WINDOW SHEER JLA SOLID GRY</t>
  </si>
  <si>
    <t>068-04-6607</t>
  </si>
  <si>
    <t>WINDOW SHEER JLA SOLID IVORY</t>
  </si>
  <si>
    <t>068-04-6650</t>
  </si>
  <si>
    <t>CURTAIN PNLS JLA SOLID TAUPEB</t>
  </si>
  <si>
    <t>068-04-6689</t>
  </si>
  <si>
    <t>CURTAIN PNLS JLA GEOMETRIC IVORY</t>
  </si>
  <si>
    <t>068-04-6695</t>
  </si>
  <si>
    <t>CURTAIN PNLS JLA DAMASK YELLOW</t>
  </si>
  <si>
    <t>068-04-6697</t>
  </si>
  <si>
    <t>068-04-6720</t>
  </si>
  <si>
    <t>CURTAIN PNLS JLA MARBLE GLD</t>
  </si>
  <si>
    <t>068-04-6721</t>
  </si>
  <si>
    <t>068-04-6730</t>
  </si>
  <si>
    <t>068-04-6734</t>
  </si>
  <si>
    <t>CURTAIN PNLS JLA FLORAL AQUA</t>
  </si>
  <si>
    <t>068-04-6761</t>
  </si>
  <si>
    <t>068-04-6763</t>
  </si>
  <si>
    <t>CURTAIN PNLS JLA FLORAL YLW</t>
  </si>
  <si>
    <t>068-04-6821</t>
  </si>
  <si>
    <t>CURTAIN PNLS JLA SOLID GRY</t>
  </si>
  <si>
    <t>068-04-6825</t>
  </si>
  <si>
    <t>CURTAIN PNLS JLA SOLID TAUPE</t>
  </si>
  <si>
    <t>068-04-7433</t>
  </si>
  <si>
    <t>WINDOW SHEER JLA SOLID WHT</t>
  </si>
  <si>
    <t>068-04-7434</t>
  </si>
  <si>
    <t>068-04-7474</t>
  </si>
  <si>
    <t>CURTAIN PNLS JLA OGEE IVORY</t>
  </si>
  <si>
    <t>068-04-7488</t>
  </si>
  <si>
    <t>CURTAIN PNLS JLA IKAT DESIGN GRY</t>
  </si>
  <si>
    <t>068-04-7494</t>
  </si>
  <si>
    <t>CURTAIN PNLS JLA IKAT DESIGN TAUPE</t>
  </si>
  <si>
    <t>068-04-8842</t>
  </si>
  <si>
    <t>068-04-8920</t>
  </si>
  <si>
    <t>CURTAIN PNLS JLA SOLID IVORY</t>
  </si>
  <si>
    <t>068-04-8921</t>
  </si>
  <si>
    <t>068-04-8922</t>
  </si>
  <si>
    <t>068-04-8930</t>
  </si>
  <si>
    <t>CURTAIN PNLS JLA SOLID NVY</t>
  </si>
  <si>
    <t>068-04-9269</t>
  </si>
  <si>
    <t>Shds &amp; Blnds Window Shades &amp; Blinds</t>
  </si>
  <si>
    <t>068-04-9270</t>
  </si>
  <si>
    <t>068-04-9271</t>
  </si>
  <si>
    <t>068-04-9272</t>
  </si>
  <si>
    <t>068-09-0172</t>
  </si>
  <si>
    <t>Madison Park 50x84 Crtn Pnl Gray</t>
  </si>
  <si>
    <t>068-09-0731</t>
  </si>
  <si>
    <t>Rune Heather Patio Panel Taupe</t>
  </si>
  <si>
    <t>068-09-0734</t>
  </si>
  <si>
    <t>AzaleaKnited Jacquard Curtain Panel</t>
  </si>
  <si>
    <t>068-09-0743</t>
  </si>
  <si>
    <t>Lilian Twist TabLined WindowCurtain</t>
  </si>
  <si>
    <t>068-09-0745</t>
  </si>
  <si>
    <t>Etro Ikat Blackout Patio Curtain</t>
  </si>
  <si>
    <t>068-09-0746</t>
  </si>
  <si>
    <t>068-09-0764</t>
  </si>
  <si>
    <t>Madison Park 50x84 Crtn Pnl Green</t>
  </si>
  <si>
    <t>068-09-2330</t>
  </si>
  <si>
    <t>Curtain Pnls Arielle JLA Home</t>
  </si>
  <si>
    <t>068-09-2331</t>
  </si>
  <si>
    <t>068-09-2341</t>
  </si>
  <si>
    <t>Curtain Pnls Preston JLA Home</t>
  </si>
  <si>
    <t>068-09-2342</t>
  </si>
  <si>
    <t>068-09-2343</t>
  </si>
  <si>
    <t>068-09-2344</t>
  </si>
  <si>
    <t>068-09-2345</t>
  </si>
  <si>
    <t>068-09-2346</t>
  </si>
  <si>
    <t>068-09-2397</t>
  </si>
  <si>
    <t>Curtain Pnls Aberdeeen JLA Home</t>
  </si>
  <si>
    <t>068-09-2398</t>
  </si>
  <si>
    <t>068-09-3639</t>
  </si>
  <si>
    <t>Wndw Shades Paxton Ivory</t>
  </si>
  <si>
    <t>068-09-3897</t>
  </si>
  <si>
    <t>Shade Paxton Wht 27x64</t>
  </si>
  <si>
    <t>068-09-3898</t>
  </si>
  <si>
    <t>Shade Paxton Wht 31x64</t>
  </si>
  <si>
    <t>068-09-3899</t>
  </si>
  <si>
    <t>Shade Paxton Wht 33x64</t>
  </si>
  <si>
    <t>068-09-3900</t>
  </si>
  <si>
    <t>Shade Paxton Wht 35x64</t>
  </si>
  <si>
    <t>068-09-3901</t>
  </si>
  <si>
    <t>Shade Paxton Wht 39x64</t>
  </si>
  <si>
    <t>068-09-4407</t>
  </si>
  <si>
    <t>Wndw Shd&amp;Bln Paxton Blue 31</t>
  </si>
  <si>
    <t>068-09-4409</t>
  </si>
  <si>
    <t>Wndw Shd&amp;Bln Paxton Blue 35</t>
  </si>
  <si>
    <t>068-09-4410</t>
  </si>
  <si>
    <t>Wndw Shd&amp;Bln Paxton Blue 39</t>
  </si>
  <si>
    <t>068-09-4411</t>
  </si>
  <si>
    <t>Wndw Shd&amp;Bln Paxton Taupe 27</t>
  </si>
  <si>
    <t>068-09-4412</t>
  </si>
  <si>
    <t>Wndw Shd&amp;Bln Paxton Taupe 31</t>
  </si>
  <si>
    <t>068-09-4413</t>
  </si>
  <si>
    <t>Wndw Shd&amp;Bln Paxton Taupe 33</t>
  </si>
  <si>
    <t>068-09-4414</t>
  </si>
  <si>
    <t>Wndw Shd&amp;Bln Paxton Taupe 35</t>
  </si>
  <si>
    <t>068-09-4417</t>
  </si>
  <si>
    <t>Crtn Pnls Byron Navy 95</t>
  </si>
  <si>
    <t>068-09-5055</t>
  </si>
  <si>
    <t>Lillian Curtain Panel</t>
  </si>
  <si>
    <t>068-09-5056</t>
  </si>
  <si>
    <t>068-09-5070</t>
  </si>
  <si>
    <t>Enid Curtain Panel</t>
  </si>
  <si>
    <t>068-09-5605</t>
  </si>
  <si>
    <t>JLA Home Curtain Panels</t>
  </si>
  <si>
    <t>068-09-5640</t>
  </si>
  <si>
    <t>Madison Park 50x95 Crtn Pnl Gray</t>
  </si>
  <si>
    <t>068-09-6775</t>
  </si>
  <si>
    <t>068-09-6800</t>
  </si>
  <si>
    <t>068-09-7804</t>
  </si>
  <si>
    <t>068-09-8604</t>
  </si>
  <si>
    <t>Madison Park 50x95 Crtn Pnl Green</t>
  </si>
  <si>
    <t>068-09-9015</t>
  </si>
  <si>
    <t>068-09-9932</t>
  </si>
  <si>
    <t>JLA Home Curtain Panel</t>
  </si>
  <si>
    <t>$15,558.45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</si>
  <si>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</si>
  <si>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</si>
  <si>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IRA2026Q1101592</t>
  </si>
  <si>
    <t>['068']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</si>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</sst>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241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242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239</v>
      </c>
      <c r="B12" t="s" s="31">
        <v>243</v>
      </c>
      <c r="C12" t="s" s="32">
        <v>238</v>
      </c>
      <c r="D12" s="46"/>
      <c r="E12" s="47"/>
      <c r="F12" s="48"/>
      <c r="H12" s="1"/>
      <c r="I12" s="1"/>
      <c r="J12" s="1"/>
    </row>
    <row r="14" ht="15.0" customHeight="true">
      <c r="A14" t="s" s="46">
        <v>240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2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VLOOKUP(34, Legend!A2:B14, 2, FALSE)</f>
      </c>
      <c r="D4" t="s" s="7">
        <v>78</v>
      </c>
      <c r="E4" t="s" s="18">
        <v>79</v>
      </c>
      <c r="F4" t="n" s="8">
        <v>1.0</v>
      </c>
      <c r="G4" t="n" s="29">
        <v>18.61</v>
      </c>
      <c r="H4" t="n" s="27">
        <v>18.6100006104</v>
      </c>
      <c r="I4" s="1"/>
      <c r="J4" s="1"/>
    </row>
    <row r="5" ht="15.0" customHeight="true">
      <c r="A5" t="s" s="7">
        <v>80</v>
      </c>
      <c r="B5" t="s" s="7">
        <v>81</v>
      </c>
      <c r="C5" s="19">
        <f>VLOOKUP(34, Legend!A2:B14, 2, FALSE)</f>
      </c>
      <c r="D5" t="s" s="7">
        <v>78</v>
      </c>
      <c r="E5" t="s" s="18">
        <v>79</v>
      </c>
      <c r="F5" t="n" s="8">
        <v>1.0</v>
      </c>
      <c r="G5" t="n" s="29">
        <v>15.61</v>
      </c>
      <c r="H5" t="n" s="27">
        <v>15.6099996567</v>
      </c>
      <c r="I5" s="1"/>
      <c r="J5" s="1"/>
    </row>
    <row r="6" ht="15.0" customHeight="true">
      <c r="A6" t="s" s="7">
        <v>82</v>
      </c>
      <c r="B6" t="s" s="7">
        <v>83</v>
      </c>
      <c r="C6" s="19">
        <f>VLOOKUP(38, Legend!A2:B14, 2, FALSE)</f>
      </c>
      <c r="D6" t="s" s="7">
        <v>78</v>
      </c>
      <c r="E6" t="s" s="18">
        <v>79</v>
      </c>
      <c r="F6" t="n" s="8">
        <v>1.0</v>
      </c>
      <c r="G6" t="n" s="29">
        <v>18.68</v>
      </c>
      <c r="H6" t="n" s="27">
        <v>18.6800003052</v>
      </c>
    </row>
    <row r="7" ht="15.0" customHeight="true">
      <c r="A7" t="s" s="7">
        <v>82</v>
      </c>
      <c r="B7" t="s" s="7">
        <v>83</v>
      </c>
      <c r="C7" s="19">
        <f>VLOOKUP(40, Legend!A2:B14, 2, FALSE)</f>
      </c>
      <c r="D7" t="s" s="7">
        <v>78</v>
      </c>
      <c r="E7" t="s" s="18">
        <v>79</v>
      </c>
      <c r="F7" t="n" s="8">
        <v>3.0</v>
      </c>
      <c r="G7" t="n" s="29">
        <v>18.68</v>
      </c>
      <c r="H7" t="n" s="27">
        <v>56.04</v>
      </c>
    </row>
    <row r="8" ht="15.0" customHeight="true">
      <c r="A8" t="s" s="7">
        <v>82</v>
      </c>
      <c r="B8" t="s" s="7">
        <v>83</v>
      </c>
      <c r="C8" s="19">
        <f>VLOOKUP(35, Legend!A2:B14, 2, FALSE)</f>
      </c>
      <c r="D8" t="s" s="7">
        <v>78</v>
      </c>
      <c r="E8" t="s" s="18">
        <v>79</v>
      </c>
      <c r="F8" t="n" s="8">
        <v>1.0</v>
      </c>
      <c r="G8" t="n" s="29">
        <v>18.68</v>
      </c>
      <c r="H8" t="n" s="27">
        <v>18.6800003052</v>
      </c>
    </row>
    <row r="9" ht="15.0" customHeight="true">
      <c r="A9" t="s" s="7">
        <v>84</v>
      </c>
      <c r="B9" t="s" s="7">
        <v>85</v>
      </c>
      <c r="C9" s="19">
        <f>VLOOKUP(35, Legend!A2:B14, 2, FALSE)</f>
      </c>
      <c r="D9" t="s" s="7">
        <v>78</v>
      </c>
      <c r="E9" t="s" s="18">
        <v>79</v>
      </c>
      <c r="F9" t="n" s="8">
        <v>4.0</v>
      </c>
      <c r="G9" t="n" s="29">
        <v>21.73</v>
      </c>
      <c r="H9" t="n" s="27">
        <v>86.9199981689</v>
      </c>
    </row>
    <row r="10" ht="15.0" customHeight="true">
      <c r="A10" t="s" s="7">
        <v>86</v>
      </c>
      <c r="B10" t="s" s="7">
        <v>87</v>
      </c>
      <c r="C10" s="19">
        <f>VLOOKUP(34, Legend!A2:B14, 2, FALSE)</f>
      </c>
      <c r="D10" t="s" s="7">
        <v>78</v>
      </c>
      <c r="E10" t="s" s="18">
        <v>79</v>
      </c>
      <c r="F10" t="n" s="8">
        <v>3.0</v>
      </c>
      <c r="G10" t="n" s="29">
        <v>11.84</v>
      </c>
      <c r="H10" t="n" s="27">
        <v>35.5200004578</v>
      </c>
    </row>
    <row r="11" ht="15.0" customHeight="true">
      <c r="A11" t="s" s="7">
        <v>88</v>
      </c>
      <c r="B11" t="s" s="7">
        <v>89</v>
      </c>
      <c r="C11" s="19">
        <f>VLOOKUP(34, Legend!A2:B14, 2, FALSE)</f>
      </c>
      <c r="D11" t="s" s="7">
        <v>78</v>
      </c>
      <c r="E11" t="s" s="18">
        <v>79</v>
      </c>
      <c r="F11" t="n" s="8">
        <v>1.0</v>
      </c>
      <c r="G11" t="n" s="29">
        <v>15.43</v>
      </c>
      <c r="H11" t="n" s="27">
        <v>15.4300003052</v>
      </c>
    </row>
    <row r="12" ht="15.0" customHeight="true">
      <c r="A12" t="s" s="7">
        <v>90</v>
      </c>
      <c r="B12" t="s" s="7">
        <v>89</v>
      </c>
      <c r="C12" s="19">
        <f>VLOOKUP(35, Legend!A2:B14, 2, FALSE)</f>
      </c>
      <c r="D12" t="s" s="7">
        <v>78</v>
      </c>
      <c r="E12" t="s" s="18">
        <v>79</v>
      </c>
      <c r="F12" t="n" s="8">
        <v>1.0</v>
      </c>
      <c r="G12" t="n" s="29">
        <v>14.49</v>
      </c>
      <c r="H12" t="n" s="27">
        <v>14.4899997711</v>
      </c>
    </row>
    <row r="13" ht="15.0" customHeight="true">
      <c r="A13" t="s" s="7">
        <v>91</v>
      </c>
      <c r="B13" t="s" s="7">
        <v>92</v>
      </c>
      <c r="C13" s="19">
        <f>VLOOKUP(34, Legend!A2:B14, 2, FALSE)</f>
      </c>
      <c r="D13" t="s" s="7">
        <v>78</v>
      </c>
      <c r="E13" t="s" s="18">
        <v>79</v>
      </c>
      <c r="F13" t="n" s="8">
        <v>3.0</v>
      </c>
      <c r="G13" t="n" s="29">
        <v>11.59</v>
      </c>
      <c r="H13" t="n" s="27">
        <v>34.7700004578</v>
      </c>
    </row>
    <row r="14" ht="15.0" customHeight="true">
      <c r="A14" t="s" s="7">
        <v>93</v>
      </c>
      <c r="B14" t="s" s="7">
        <v>94</v>
      </c>
      <c r="C14" s="19">
        <f>VLOOKUP(40, Legend!A2:B14, 2, FALSE)</f>
      </c>
      <c r="D14" t="s" s="7">
        <v>78</v>
      </c>
      <c r="E14" t="s" s="18">
        <v>79</v>
      </c>
      <c r="F14" t="n" s="8">
        <v>2.0</v>
      </c>
      <c r="G14" t="n" s="29">
        <v>18.78</v>
      </c>
      <c r="H14" t="n" s="27">
        <v>37.56</v>
      </c>
    </row>
    <row r="15" ht="15.0" customHeight="true">
      <c r="A15" t="s" s="7">
        <v>95</v>
      </c>
      <c r="B15" t="s" s="7">
        <v>96</v>
      </c>
      <c r="C15" s="19">
        <f>VLOOKUP(34, Legend!A2:B14, 2, FALSE)</f>
      </c>
      <c r="D15" t="s" s="7">
        <v>78</v>
      </c>
      <c r="E15" t="s" s="18">
        <v>79</v>
      </c>
      <c r="F15" t="n" s="8">
        <v>2.0</v>
      </c>
      <c r="G15" t="n" s="29">
        <v>17.89</v>
      </c>
      <c r="H15" t="n" s="27">
        <v>35.7799987793</v>
      </c>
    </row>
    <row r="16" ht="15.0" customHeight="true">
      <c r="A16" t="s" s="7">
        <v>95</v>
      </c>
      <c r="B16" t="s" s="7">
        <v>96</v>
      </c>
      <c r="C16" s="19">
        <f>VLOOKUP(35, Legend!A2:B14, 2, FALSE)</f>
      </c>
      <c r="D16" t="s" s="7">
        <v>78</v>
      </c>
      <c r="E16" t="s" s="18">
        <v>79</v>
      </c>
      <c r="F16" t="n" s="8">
        <v>2.0</v>
      </c>
      <c r="G16" t="n" s="29">
        <v>17.89</v>
      </c>
      <c r="H16" t="n" s="27">
        <v>35.7799987793</v>
      </c>
    </row>
    <row r="17" ht="15.0" customHeight="true">
      <c r="A17" t="s" s="7">
        <v>97</v>
      </c>
      <c r="B17" t="s" s="7">
        <v>98</v>
      </c>
      <c r="C17" s="19">
        <f>VLOOKUP(35, Legend!A2:B14, 2, FALSE)</f>
      </c>
      <c r="D17" t="s" s="7">
        <v>78</v>
      </c>
      <c r="E17" t="s" s="18">
        <v>79</v>
      </c>
      <c r="F17" t="n" s="8">
        <v>1.0</v>
      </c>
      <c r="G17" t="n" s="29">
        <v>10.75</v>
      </c>
      <c r="H17" t="n" s="27">
        <v>10.75</v>
      </c>
    </row>
    <row r="18" ht="15.0" customHeight="true">
      <c r="A18" t="s" s="7">
        <v>99</v>
      </c>
      <c r="B18" t="s" s="7">
        <v>100</v>
      </c>
      <c r="C18" s="19">
        <f>VLOOKUP(35, Legend!A2:B14, 2, FALSE)</f>
      </c>
      <c r="D18" t="s" s="7">
        <v>78</v>
      </c>
      <c r="E18" t="s" s="18">
        <v>79</v>
      </c>
      <c r="F18" t="n" s="8">
        <v>1.0</v>
      </c>
      <c r="G18" t="n" s="29">
        <v>12.33</v>
      </c>
      <c r="H18" t="n" s="27">
        <v>12.3299999237</v>
      </c>
    </row>
    <row r="19" ht="15.0" customHeight="true">
      <c r="A19" t="s" s="7">
        <v>101</v>
      </c>
      <c r="B19" t="s" s="7">
        <v>102</v>
      </c>
      <c r="C19" s="19">
        <f>VLOOKUP(35, Legend!A2:B14, 2, FALSE)</f>
      </c>
      <c r="D19" t="s" s="7">
        <v>78</v>
      </c>
      <c r="E19" t="s" s="18">
        <v>79</v>
      </c>
      <c r="F19" t="n" s="8">
        <v>2.0</v>
      </c>
      <c r="G19" t="n" s="29">
        <v>11.59</v>
      </c>
      <c r="H19" t="n" s="27">
        <v>23.1800003052</v>
      </c>
    </row>
    <row r="20" ht="15.0" customHeight="true">
      <c r="A20" t="s" s="7">
        <v>103</v>
      </c>
      <c r="B20" t="s" s="7">
        <v>104</v>
      </c>
      <c r="C20" s="19">
        <f>VLOOKUP(40, Legend!A2:B14, 2, FALSE)</f>
      </c>
      <c r="D20" t="s" s="7">
        <v>78</v>
      </c>
      <c r="E20" t="s" s="18">
        <v>79</v>
      </c>
      <c r="F20" t="n" s="8">
        <v>1.0</v>
      </c>
      <c r="G20" t="n" s="29">
        <v>11.17</v>
      </c>
      <c r="H20" t="n" s="27">
        <v>11.17</v>
      </c>
    </row>
    <row r="21" ht="15.0" customHeight="true">
      <c r="A21" t="s" s="7">
        <v>105</v>
      </c>
      <c r="B21" t="s" s="7">
        <v>106</v>
      </c>
      <c r="C21" s="19">
        <f>VLOOKUP(35, Legend!A2:B14, 2, FALSE)</f>
      </c>
      <c r="D21" t="s" s="7">
        <v>78</v>
      </c>
      <c r="E21" t="s" s="18">
        <v>79</v>
      </c>
      <c r="F21" t="n" s="8">
        <v>1.0</v>
      </c>
      <c r="G21" t="n" s="29">
        <v>29.34</v>
      </c>
      <c r="H21" t="n" s="27">
        <v>29.3400001526</v>
      </c>
    </row>
    <row r="22" ht="15.0" customHeight="true">
      <c r="A22" t="s" s="7">
        <v>107</v>
      </c>
      <c r="B22" t="s" s="7">
        <v>108</v>
      </c>
      <c r="C22" s="19">
        <f>VLOOKUP(35, Legend!A2:B14, 2, FALSE)</f>
      </c>
      <c r="D22" t="s" s="7">
        <v>78</v>
      </c>
      <c r="E22" t="s" s="18">
        <v>79</v>
      </c>
      <c r="F22" t="n" s="8">
        <v>4.0</v>
      </c>
      <c r="G22" t="n" s="29">
        <v>11.59</v>
      </c>
      <c r="H22" t="n" s="27">
        <v>46.3600006104</v>
      </c>
    </row>
    <row r="23" ht="15.0" customHeight="true">
      <c r="A23" t="s" s="7">
        <v>109</v>
      </c>
      <c r="B23" t="s" s="7">
        <v>110</v>
      </c>
      <c r="C23" s="19">
        <f>VLOOKUP(38, Legend!A2:B14, 2, FALSE)</f>
      </c>
      <c r="D23" t="s" s="7">
        <v>78</v>
      </c>
      <c r="E23" t="s" s="18">
        <v>79</v>
      </c>
      <c r="F23" t="n" s="8">
        <v>3.0</v>
      </c>
      <c r="G23" t="n" s="29">
        <v>18.79</v>
      </c>
      <c r="H23" t="n" s="27">
        <v>56.3700027466</v>
      </c>
    </row>
    <row r="24" ht="15.0" customHeight="true">
      <c r="A24" t="s" s="7">
        <v>111</v>
      </c>
      <c r="B24" t="s" s="7">
        <v>112</v>
      </c>
      <c r="C24" s="19">
        <f>VLOOKUP(35, Legend!A2:B14, 2, FALSE)</f>
      </c>
      <c r="D24" t="s" s="7">
        <v>78</v>
      </c>
      <c r="E24" t="s" s="18">
        <v>79</v>
      </c>
      <c r="F24" t="n" s="8">
        <v>5.0</v>
      </c>
      <c r="G24" t="n" s="29">
        <v>10.75</v>
      </c>
      <c r="H24" t="n" s="27">
        <v>53.75</v>
      </c>
    </row>
    <row r="25" ht="15.0" customHeight="true">
      <c r="A25" t="s" s="7">
        <v>113</v>
      </c>
      <c r="B25" t="s" s="7">
        <v>89</v>
      </c>
      <c r="C25" s="19">
        <f>VLOOKUP(35, Legend!A2:B14, 2, FALSE)</f>
      </c>
      <c r="D25" t="s" s="7">
        <v>78</v>
      </c>
      <c r="E25" t="s" s="18">
        <v>79</v>
      </c>
      <c r="F25" t="n" s="8">
        <v>2.0</v>
      </c>
      <c r="G25" t="n" s="29">
        <v>19.88</v>
      </c>
      <c r="H25" t="n" s="27">
        <v>39.7599983215</v>
      </c>
    </row>
    <row r="26" ht="15.0" customHeight="true">
      <c r="A26" t="s" s="7">
        <v>114</v>
      </c>
      <c r="B26" t="s" s="7">
        <v>115</v>
      </c>
      <c r="C26" s="19">
        <f>VLOOKUP(35, Legend!A2:B14, 2, FALSE)</f>
      </c>
      <c r="D26" t="s" s="7">
        <v>78</v>
      </c>
      <c r="E26" t="s" s="18">
        <v>79</v>
      </c>
      <c r="F26" t="n" s="8">
        <v>6.0</v>
      </c>
      <c r="G26" t="n" s="29">
        <v>10.62</v>
      </c>
      <c r="H26" t="n" s="27">
        <v>63.7199993134</v>
      </c>
    </row>
    <row r="27" ht="15.0" customHeight="true">
      <c r="A27" t="s" s="7">
        <v>116</v>
      </c>
      <c r="B27" t="s" s="7">
        <v>117</v>
      </c>
      <c r="C27" s="19">
        <f>VLOOKUP(35, Legend!A2:B14, 2, FALSE)</f>
      </c>
      <c r="D27" t="s" s="7">
        <v>78</v>
      </c>
      <c r="E27" t="s" s="18">
        <v>79</v>
      </c>
      <c r="F27" t="n" s="8">
        <v>2.0</v>
      </c>
      <c r="G27" t="n" s="29">
        <v>10.75</v>
      </c>
      <c r="H27" t="n" s="27">
        <v>21.5</v>
      </c>
    </row>
    <row r="28" ht="15.0" customHeight="true">
      <c r="A28" t="s" s="7">
        <v>118</v>
      </c>
      <c r="B28" t="s" s="7">
        <v>119</v>
      </c>
      <c r="C28" s="19">
        <f>VLOOKUP(34, Legend!A2:B14, 2, FALSE)</f>
      </c>
      <c r="D28" t="s" s="7">
        <v>78</v>
      </c>
      <c r="E28" t="s" s="18">
        <v>79</v>
      </c>
      <c r="F28" t="n" s="8">
        <v>1.0</v>
      </c>
      <c r="G28" t="n" s="29">
        <v>13.92</v>
      </c>
      <c r="H28" t="n" s="27">
        <v>13.9200000763</v>
      </c>
    </row>
    <row r="29" ht="15.0" customHeight="true">
      <c r="A29" t="s" s="7">
        <v>120</v>
      </c>
      <c r="B29" t="s" s="7">
        <v>121</v>
      </c>
      <c r="C29" s="19">
        <f>VLOOKUP(34, Legend!A2:B14, 2, FALSE)</f>
      </c>
      <c r="D29" t="s" s="7">
        <v>78</v>
      </c>
      <c r="E29" t="s" s="18">
        <v>79</v>
      </c>
      <c r="F29" t="n" s="8">
        <v>1.0</v>
      </c>
      <c r="G29" t="n" s="29">
        <v>13.92</v>
      </c>
      <c r="H29" t="n" s="27">
        <v>13.9200000763</v>
      </c>
    </row>
    <row r="30" ht="15.0" customHeight="true">
      <c r="A30" t="s" s="7">
        <v>122</v>
      </c>
      <c r="B30" t="s" s="7">
        <v>123</v>
      </c>
      <c r="C30" s="19">
        <f>VLOOKUP(35, Legend!A2:B14, 2, FALSE)</f>
      </c>
      <c r="D30" t="s" s="7">
        <v>78</v>
      </c>
      <c r="E30" t="s" s="18">
        <v>79</v>
      </c>
      <c r="F30" t="n" s="8">
        <v>1.0</v>
      </c>
      <c r="G30" t="n" s="29">
        <v>13.7</v>
      </c>
      <c r="H30" t="n" s="27">
        <v>13.6999998093</v>
      </c>
    </row>
    <row r="31" ht="15.0" customHeight="true">
      <c r="A31" t="s" s="7">
        <v>124</v>
      </c>
      <c r="B31" t="s" s="7">
        <v>125</v>
      </c>
      <c r="C31" s="19">
        <f>VLOOKUP(35, Legend!A2:B14, 2, FALSE)</f>
      </c>
      <c r="D31" t="s" s="7">
        <v>78</v>
      </c>
      <c r="E31" t="s" s="18">
        <v>79</v>
      </c>
      <c r="F31" t="n" s="8">
        <v>1.0</v>
      </c>
      <c r="G31" t="n" s="29">
        <v>12.58</v>
      </c>
      <c r="H31" t="n" s="27">
        <v>12.5799999237</v>
      </c>
    </row>
    <row r="32" ht="15.0" customHeight="true">
      <c r="A32" t="s" s="7">
        <v>126</v>
      </c>
      <c r="B32" t="s" s="7">
        <v>127</v>
      </c>
      <c r="C32" s="19">
        <f>VLOOKUP(35, Legend!A2:B14, 2, FALSE)</f>
      </c>
      <c r="D32" t="s" s="7">
        <v>78</v>
      </c>
      <c r="E32" t="s" s="18">
        <v>79</v>
      </c>
      <c r="F32" t="n" s="8">
        <v>1.0</v>
      </c>
      <c r="G32" t="n" s="29">
        <v>22.98</v>
      </c>
      <c r="H32" t="n" s="27">
        <v>22.9799995422</v>
      </c>
    </row>
    <row r="33" ht="15.0" customHeight="true">
      <c r="A33" t="s" s="7">
        <v>128</v>
      </c>
      <c r="B33" t="s" s="7">
        <v>129</v>
      </c>
      <c r="C33" s="19">
        <f>VLOOKUP(35, Legend!A2:B14, 2, FALSE)</f>
      </c>
      <c r="D33" t="s" s="7">
        <v>78</v>
      </c>
      <c r="E33" t="s" s="18">
        <v>79</v>
      </c>
      <c r="F33" t="n" s="8">
        <v>2.0</v>
      </c>
      <c r="G33" t="n" s="29">
        <v>16.1</v>
      </c>
      <c r="H33" t="n" s="27">
        <v>32.2000007629</v>
      </c>
    </row>
    <row r="34" ht="15.0" customHeight="true">
      <c r="A34" t="s" s="7">
        <v>128</v>
      </c>
      <c r="B34" t="s" s="7">
        <v>129</v>
      </c>
      <c r="C34" s="19">
        <f>VLOOKUP(34, Legend!A2:B14, 2, FALSE)</f>
      </c>
      <c r="D34" t="s" s="7">
        <v>78</v>
      </c>
      <c r="E34" t="s" s="18">
        <v>79</v>
      </c>
      <c r="F34" t="n" s="8">
        <v>2.0</v>
      </c>
      <c r="G34" t="n" s="29">
        <v>16.1</v>
      </c>
      <c r="H34" t="n" s="27">
        <v>32.2000007629</v>
      </c>
    </row>
    <row r="35" ht="15.0" customHeight="true">
      <c r="A35" t="s" s="7">
        <v>130</v>
      </c>
      <c r="B35" t="s" s="7">
        <v>131</v>
      </c>
      <c r="C35" s="19">
        <f>VLOOKUP(35, Legend!A2:B14, 2, FALSE)</f>
      </c>
      <c r="D35" t="s" s="7">
        <v>78</v>
      </c>
      <c r="E35" t="s" s="18">
        <v>79</v>
      </c>
      <c r="F35" t="n" s="8">
        <v>4.0</v>
      </c>
      <c r="G35" t="n" s="29">
        <v>18.31</v>
      </c>
      <c r="H35" t="n" s="27">
        <v>73.2399978638</v>
      </c>
    </row>
    <row r="36" ht="15.0" customHeight="true">
      <c r="A36" t="s" s="7">
        <v>132</v>
      </c>
      <c r="B36" t="s" s="7">
        <v>131</v>
      </c>
      <c r="C36" s="19">
        <f>VLOOKUP(34, Legend!A2:B14, 2, FALSE)</f>
      </c>
      <c r="D36" t="s" s="7">
        <v>78</v>
      </c>
      <c r="E36" t="s" s="18">
        <v>79</v>
      </c>
      <c r="F36" t="n" s="8">
        <v>2.0</v>
      </c>
      <c r="G36" t="n" s="29">
        <v>22.82</v>
      </c>
      <c r="H36" t="n" s="27">
        <v>45.6399993896</v>
      </c>
    </row>
    <row r="37" ht="15.0" customHeight="true">
      <c r="A37" t="s" s="7">
        <v>133</v>
      </c>
      <c r="B37" t="s" s="7">
        <v>134</v>
      </c>
      <c r="C37" s="19">
        <f>VLOOKUP(40, Legend!A2:B14, 2, FALSE)</f>
      </c>
      <c r="D37" t="s" s="7">
        <v>78</v>
      </c>
      <c r="E37" t="s" s="18">
        <v>79</v>
      </c>
      <c r="F37" t="n" s="8">
        <v>1.0</v>
      </c>
      <c r="G37" t="n" s="29">
        <v>24.97</v>
      </c>
      <c r="H37" t="n" s="27">
        <v>24.97</v>
      </c>
    </row>
    <row r="38" ht="15.0" customHeight="true">
      <c r="A38" t="s" s="7">
        <v>135</v>
      </c>
      <c r="B38" t="s" s="7">
        <v>134</v>
      </c>
      <c r="C38" s="19">
        <f>VLOOKUP(38, Legend!A2:B14, 2, FALSE)</f>
      </c>
      <c r="D38" t="s" s="7">
        <v>78</v>
      </c>
      <c r="E38" t="s" s="18">
        <v>79</v>
      </c>
      <c r="F38" t="n" s="8">
        <v>1.0</v>
      </c>
      <c r="G38" t="n" s="29">
        <v>27.97</v>
      </c>
      <c r="H38" t="n" s="27">
        <v>27.9699993134</v>
      </c>
    </row>
    <row r="39" ht="15.0" customHeight="true">
      <c r="A39" t="s" s="7">
        <v>135</v>
      </c>
      <c r="B39" t="s" s="7">
        <v>134</v>
      </c>
      <c r="C39" s="19">
        <f>VLOOKUP(35, Legend!A2:B14, 2, FALSE)</f>
      </c>
      <c r="D39" t="s" s="7">
        <v>78</v>
      </c>
      <c r="E39" t="s" s="18">
        <v>79</v>
      </c>
      <c r="F39" t="n" s="8">
        <v>5.0</v>
      </c>
      <c r="G39" t="n" s="29">
        <v>27.97</v>
      </c>
      <c r="H39" t="n" s="27">
        <v>139.8499965668</v>
      </c>
    </row>
    <row r="40" ht="15.0" customHeight="true">
      <c r="A40" t="s" s="7">
        <v>136</v>
      </c>
      <c r="B40" t="s" s="7">
        <v>127</v>
      </c>
      <c r="C40" s="19">
        <f>VLOOKUP(34, Legend!A2:B14, 2, FALSE)</f>
      </c>
      <c r="D40" t="s" s="7">
        <v>78</v>
      </c>
      <c r="E40" t="s" s="18">
        <v>79</v>
      </c>
      <c r="F40" t="n" s="8">
        <v>2.0</v>
      </c>
      <c r="G40" t="n" s="29">
        <v>17.3</v>
      </c>
      <c r="H40" t="n" s="27">
        <v>34.5999984741</v>
      </c>
    </row>
    <row r="41" ht="15.0" customHeight="true">
      <c r="A41" t="s" s="7">
        <v>137</v>
      </c>
      <c r="B41" t="s" s="7">
        <v>138</v>
      </c>
      <c r="C41" s="19">
        <f>VLOOKUP(35, Legend!A2:B14, 2, FALSE)</f>
      </c>
      <c r="D41" t="s" s="7">
        <v>78</v>
      </c>
      <c r="E41" t="s" s="18">
        <v>79</v>
      </c>
      <c r="F41" t="n" s="8">
        <v>2.0</v>
      </c>
      <c r="G41" t="n" s="29">
        <v>17.21</v>
      </c>
      <c r="H41" t="n" s="27">
        <v>34.4199981689</v>
      </c>
    </row>
    <row r="42" ht="15.0" customHeight="true">
      <c r="A42" t="s" s="7">
        <v>137</v>
      </c>
      <c r="B42" t="s" s="7">
        <v>138</v>
      </c>
      <c r="C42" s="19">
        <f>VLOOKUP(34, Legend!A2:B14, 2, FALSE)</f>
      </c>
      <c r="D42" t="s" s="7">
        <v>78</v>
      </c>
      <c r="E42" t="s" s="18">
        <v>79</v>
      </c>
      <c r="F42" t="n" s="8">
        <v>2.0</v>
      </c>
      <c r="G42" t="n" s="29">
        <v>17.21</v>
      </c>
      <c r="H42" t="n" s="27">
        <v>34.4199981689</v>
      </c>
    </row>
    <row r="43" ht="15.0" customHeight="true">
      <c r="A43" t="s" s="7">
        <v>139</v>
      </c>
      <c r="B43" t="s" s="7">
        <v>138</v>
      </c>
      <c r="C43" s="19">
        <f>VLOOKUP(35, Legend!A2:B14, 2, FALSE)</f>
      </c>
      <c r="D43" t="s" s="7">
        <v>78</v>
      </c>
      <c r="E43" t="s" s="18">
        <v>79</v>
      </c>
      <c r="F43" t="n" s="8">
        <v>2.0</v>
      </c>
      <c r="G43" t="n" s="29">
        <v>20.44</v>
      </c>
      <c r="H43" t="n" s="27">
        <v>40.8800010681</v>
      </c>
    </row>
    <row r="44" ht="15.0" customHeight="true">
      <c r="A44" t="s" s="7">
        <v>140</v>
      </c>
      <c r="B44" t="s" s="7">
        <v>141</v>
      </c>
      <c r="C44" s="19">
        <f>VLOOKUP(35, Legend!A2:B14, 2, FALSE)</f>
      </c>
      <c r="D44" t="s" s="7">
        <v>78</v>
      </c>
      <c r="E44" t="s" s="18">
        <v>79</v>
      </c>
      <c r="F44" t="n" s="8">
        <v>2.0</v>
      </c>
      <c r="G44" t="n" s="29">
        <v>20.44</v>
      </c>
      <c r="H44" t="n" s="27">
        <v>40.8800010681</v>
      </c>
    </row>
    <row r="45" ht="15.0" customHeight="true">
      <c r="A45" t="s" s="7">
        <v>142</v>
      </c>
      <c r="B45" t="s" s="7">
        <v>143</v>
      </c>
      <c r="C45" s="19">
        <f>VLOOKUP(35, Legend!A2:B14, 2, FALSE)</f>
      </c>
      <c r="D45" t="s" s="7">
        <v>78</v>
      </c>
      <c r="E45" t="s" s="18">
        <v>79</v>
      </c>
      <c r="F45" t="n" s="8">
        <v>3.0</v>
      </c>
      <c r="G45" t="n" s="29">
        <v>13.91</v>
      </c>
      <c r="H45" t="n" s="27">
        <v>41.7299995422</v>
      </c>
    </row>
    <row r="46" ht="15.0" customHeight="true">
      <c r="A46" t="s" s="7">
        <v>144</v>
      </c>
      <c r="B46" t="s" s="7">
        <v>145</v>
      </c>
      <c r="C46" s="19">
        <f>VLOOKUP(35, Legend!A2:B14, 2, FALSE)</f>
      </c>
      <c r="D46" t="s" s="7">
        <v>78</v>
      </c>
      <c r="E46" t="s" s="18">
        <v>79</v>
      </c>
      <c r="F46" t="n" s="8">
        <v>2.0</v>
      </c>
      <c r="G46" t="n" s="29">
        <v>13.91</v>
      </c>
      <c r="H46" t="n" s="27">
        <v>27.8199996948</v>
      </c>
    </row>
    <row r="47" ht="15.0" customHeight="true">
      <c r="A47" t="s" s="7">
        <v>146</v>
      </c>
      <c r="B47" t="s" s="7">
        <v>147</v>
      </c>
      <c r="C47" s="19">
        <f>VLOOKUP(34, Legend!A2:B14, 2, FALSE)</f>
      </c>
      <c r="D47" t="s" s="7">
        <v>78</v>
      </c>
      <c r="E47" t="s" s="18">
        <v>79</v>
      </c>
      <c r="F47" t="n" s="8">
        <v>3.0</v>
      </c>
      <c r="G47" t="n" s="29">
        <v>18.07</v>
      </c>
      <c r="H47" t="n" s="27">
        <v>54.2099990845</v>
      </c>
    </row>
    <row r="48" ht="15.0" customHeight="true">
      <c r="A48" t="s" s="7">
        <v>148</v>
      </c>
      <c r="B48" t="s" s="7">
        <v>147</v>
      </c>
      <c r="C48" s="19">
        <f>VLOOKUP(35, Legend!A2:B14, 2, FALSE)</f>
      </c>
      <c r="D48" t="s" s="7">
        <v>78</v>
      </c>
      <c r="E48" t="s" s="18">
        <v>79</v>
      </c>
      <c r="F48" t="n" s="8">
        <v>2.0</v>
      </c>
      <c r="G48" t="n" s="29">
        <v>18.98</v>
      </c>
      <c r="H48" t="n" s="27">
        <v>37.9599990845</v>
      </c>
    </row>
    <row r="49" ht="15.0" customHeight="true">
      <c r="A49" t="s" s="7">
        <v>149</v>
      </c>
      <c r="B49" t="s" s="7">
        <v>150</v>
      </c>
      <c r="C49" s="19">
        <f>VLOOKUP(34, Legend!A2:B14, 2, FALSE)</f>
      </c>
      <c r="D49" t="s" s="7">
        <v>78</v>
      </c>
      <c r="E49" t="s" s="18">
        <v>79</v>
      </c>
      <c r="F49" t="n" s="8">
        <v>1.0</v>
      </c>
      <c r="G49" t="n" s="29">
        <v>18.37</v>
      </c>
      <c r="H49" t="n" s="27">
        <v>18.3700008392</v>
      </c>
    </row>
    <row r="50" ht="15.0" customHeight="true">
      <c r="A50" t="s" s="7">
        <v>151</v>
      </c>
      <c r="B50" t="s" s="7">
        <v>152</v>
      </c>
      <c r="C50" s="19">
        <f>VLOOKUP(34, Legend!A2:B14, 2, FALSE)</f>
      </c>
      <c r="D50" t="s" s="7">
        <v>78</v>
      </c>
      <c r="E50" t="s" s="18">
        <v>79</v>
      </c>
      <c r="F50" t="n" s="8">
        <v>1.0</v>
      </c>
      <c r="G50" t="n" s="29">
        <v>18.28</v>
      </c>
      <c r="H50" t="n" s="27">
        <v>18.2800006866</v>
      </c>
    </row>
    <row r="51" ht="15.0" customHeight="true">
      <c r="A51" t="s" s="7">
        <v>151</v>
      </c>
      <c r="B51" t="s" s="7">
        <v>152</v>
      </c>
      <c r="C51" s="19">
        <f>VLOOKUP(38, Legend!A2:B14, 2, FALSE)</f>
      </c>
      <c r="D51" t="s" s="7">
        <v>78</v>
      </c>
      <c r="E51" t="s" s="18">
        <v>79</v>
      </c>
      <c r="F51" t="n" s="8">
        <v>1.0</v>
      </c>
      <c r="G51" t="n" s="29">
        <v>18.28</v>
      </c>
      <c r="H51" t="n" s="27">
        <v>18.2800006866</v>
      </c>
    </row>
    <row r="52" ht="15.0" customHeight="true">
      <c r="A52" t="s" s="7">
        <v>153</v>
      </c>
      <c r="B52" t="s" s="7">
        <v>154</v>
      </c>
      <c r="C52" s="19">
        <f>VLOOKUP(34, Legend!A2:B14, 2, FALSE)</f>
      </c>
      <c r="D52" t="s" s="7">
        <v>78</v>
      </c>
      <c r="E52" t="s" s="18">
        <v>79</v>
      </c>
      <c r="F52" t="n" s="8">
        <v>2.0</v>
      </c>
      <c r="G52" t="n" s="29">
        <v>18.28</v>
      </c>
      <c r="H52" t="n" s="27">
        <v>36.5600013733</v>
      </c>
    </row>
    <row r="53" ht="15.0" customHeight="true">
      <c r="A53" t="s" s="7">
        <v>155</v>
      </c>
      <c r="B53" t="s" s="7">
        <v>143</v>
      </c>
      <c r="C53" s="19">
        <f>VLOOKUP(38, Legend!A2:B14, 2, FALSE)</f>
      </c>
      <c r="D53" t="s" s="7">
        <v>78</v>
      </c>
      <c r="E53" t="s" s="18">
        <v>79</v>
      </c>
      <c r="F53" t="n" s="8">
        <v>1.0</v>
      </c>
      <c r="G53" t="n" s="29">
        <v>15.67</v>
      </c>
      <c r="H53" t="n" s="27">
        <v>15.6700000763</v>
      </c>
    </row>
    <row r="54" ht="15.0" customHeight="true">
      <c r="A54" t="s" s="7">
        <v>156</v>
      </c>
      <c r="B54" t="s" s="7">
        <v>157</v>
      </c>
      <c r="C54" s="19">
        <f>VLOOKUP(34, Legend!A2:B14, 2, FALSE)</f>
      </c>
      <c r="D54" t="s" s="7">
        <v>78</v>
      </c>
      <c r="E54" t="s" s="18">
        <v>79</v>
      </c>
      <c r="F54" t="n" s="8">
        <v>3.0</v>
      </c>
      <c r="G54" t="n" s="29">
        <v>20.87</v>
      </c>
      <c r="H54" t="n" s="27">
        <v>62.6100025177</v>
      </c>
    </row>
    <row r="55" ht="15.0" customHeight="true">
      <c r="A55" t="s" s="7">
        <v>156</v>
      </c>
      <c r="B55" t="s" s="7">
        <v>157</v>
      </c>
      <c r="C55" s="19">
        <f>VLOOKUP(35, Legend!A2:B14, 2, FALSE)</f>
      </c>
      <c r="D55" t="s" s="7">
        <v>78</v>
      </c>
      <c r="E55" t="s" s="18">
        <v>79</v>
      </c>
      <c r="F55" t="n" s="8">
        <v>1.0</v>
      </c>
      <c r="G55" t="n" s="29">
        <v>20.87</v>
      </c>
      <c r="H55" t="n" s="27">
        <v>20.8700008392</v>
      </c>
    </row>
    <row r="56" ht="15.0" customHeight="true">
      <c r="A56" t="s" s="7">
        <v>158</v>
      </c>
      <c r="B56" t="s" s="7">
        <v>157</v>
      </c>
      <c r="C56" s="19">
        <f>VLOOKUP(38, Legend!A2:B14, 2, FALSE)</f>
      </c>
      <c r="D56" t="s" s="7">
        <v>78</v>
      </c>
      <c r="E56" t="s" s="18">
        <v>79</v>
      </c>
      <c r="F56" t="n" s="8">
        <v>4.0</v>
      </c>
      <c r="G56" t="n" s="29">
        <v>23.99</v>
      </c>
      <c r="H56" t="n" s="27">
        <v>95.9599990845</v>
      </c>
    </row>
    <row r="57" ht="15.0" customHeight="true">
      <c r="A57" t="s" s="7">
        <v>158</v>
      </c>
      <c r="B57" t="s" s="7">
        <v>157</v>
      </c>
      <c r="C57" s="19">
        <f>VLOOKUP(34, Legend!A2:B14, 2, FALSE)</f>
      </c>
      <c r="D57" t="s" s="7">
        <v>78</v>
      </c>
      <c r="E57" t="s" s="18">
        <v>79</v>
      </c>
      <c r="F57" t="n" s="8">
        <v>3.0</v>
      </c>
      <c r="G57" t="n" s="29">
        <v>23.99</v>
      </c>
      <c r="H57" t="n" s="27">
        <v>71.9699993134</v>
      </c>
    </row>
    <row r="58" ht="15.0" customHeight="true">
      <c r="A58" t="s" s="7">
        <v>158</v>
      </c>
      <c r="B58" t="s" s="7">
        <v>157</v>
      </c>
      <c r="C58" s="19">
        <f>VLOOKUP(35, Legend!A2:B14, 2, FALSE)</f>
      </c>
      <c r="D58" t="s" s="7">
        <v>78</v>
      </c>
      <c r="E58" t="s" s="18">
        <v>79</v>
      </c>
      <c r="F58" t="n" s="8">
        <v>4.0</v>
      </c>
      <c r="G58" t="n" s="29">
        <v>23.99</v>
      </c>
      <c r="H58" t="n" s="27">
        <v>95.9599990845</v>
      </c>
    </row>
    <row r="59" ht="15.0" customHeight="true">
      <c r="A59" t="s" s="7">
        <v>158</v>
      </c>
      <c r="B59" t="s" s="7">
        <v>157</v>
      </c>
      <c r="C59" s="19">
        <f>VLOOKUP(40, Legend!A2:B14, 2, FALSE)</f>
      </c>
      <c r="D59" t="s" s="7">
        <v>78</v>
      </c>
      <c r="E59" t="s" s="18">
        <v>79</v>
      </c>
      <c r="F59" t="n" s="8">
        <v>7.0</v>
      </c>
      <c r="G59" t="n" s="29">
        <v>23.99</v>
      </c>
      <c r="H59" t="n" s="27">
        <v>167.93</v>
      </c>
    </row>
    <row r="60" ht="15.0" customHeight="true">
      <c r="A60" t="s" s="7">
        <v>159</v>
      </c>
      <c r="B60" t="s" s="7">
        <v>157</v>
      </c>
      <c r="C60" s="19">
        <f>VLOOKUP(34, Legend!A2:B14, 2, FALSE)</f>
      </c>
      <c r="D60" t="s" s="7">
        <v>78</v>
      </c>
      <c r="E60" t="s" s="18">
        <v>79</v>
      </c>
      <c r="F60" t="n" s="8">
        <v>2.0</v>
      </c>
      <c r="G60" t="n" s="29">
        <v>26.89</v>
      </c>
      <c r="H60" t="n" s="27">
        <v>53.7799987793</v>
      </c>
    </row>
    <row r="61" ht="15.0" customHeight="true">
      <c r="A61" t="s" s="7">
        <v>159</v>
      </c>
      <c r="B61" t="s" s="7">
        <v>157</v>
      </c>
      <c r="C61" s="19">
        <f>VLOOKUP(35, Legend!A2:B14, 2, FALSE)</f>
      </c>
      <c r="D61" t="s" s="7">
        <v>78</v>
      </c>
      <c r="E61" t="s" s="18">
        <v>79</v>
      </c>
      <c r="F61" t="n" s="8">
        <v>4.0</v>
      </c>
      <c r="G61" t="n" s="29">
        <v>26.89</v>
      </c>
      <c r="H61" t="n" s="27">
        <v>107.5599975586</v>
      </c>
    </row>
    <row r="62" ht="15.0" customHeight="true">
      <c r="A62" t="s" s="7">
        <v>160</v>
      </c>
      <c r="B62" t="s" s="7">
        <v>161</v>
      </c>
      <c r="C62" s="19">
        <f>VLOOKUP(35, Legend!A2:B14, 2, FALSE)</f>
      </c>
      <c r="D62" t="s" s="7">
        <v>78</v>
      </c>
      <c r="E62" t="s" s="18">
        <v>79</v>
      </c>
      <c r="F62" t="n" s="8">
        <v>5.0</v>
      </c>
      <c r="G62" t="n" s="29">
        <v>21.13</v>
      </c>
      <c r="H62" t="n" s="27">
        <v>105.6499958038</v>
      </c>
    </row>
    <row r="63" ht="15.0" customHeight="true">
      <c r="A63" t="s" s="7">
        <v>160</v>
      </c>
      <c r="B63" t="s" s="7">
        <v>161</v>
      </c>
      <c r="C63" s="19">
        <f>VLOOKUP(38, Legend!A2:B14, 2, FALSE)</f>
      </c>
      <c r="D63" t="s" s="7">
        <v>78</v>
      </c>
      <c r="E63" t="s" s="18">
        <v>79</v>
      </c>
      <c r="F63" t="n" s="8">
        <v>1.0</v>
      </c>
      <c r="G63" t="n" s="29">
        <v>21.13</v>
      </c>
      <c r="H63" t="n" s="27">
        <v>21.1299991608</v>
      </c>
    </row>
    <row r="64" ht="15.0" customHeight="true">
      <c r="A64" t="s" s="7">
        <v>162</v>
      </c>
      <c r="B64" t="s" s="7">
        <v>163</v>
      </c>
      <c r="C64" s="19">
        <f>VLOOKUP(38, Legend!A2:B14, 2, FALSE)</f>
      </c>
      <c r="D64" t="s" s="7">
        <v>78</v>
      </c>
      <c r="E64" t="s" s="18">
        <v>79</v>
      </c>
      <c r="F64" t="n" s="8">
        <v>1.0</v>
      </c>
      <c r="G64" t="n" s="29">
        <v>33.29</v>
      </c>
      <c r="H64" t="n" s="27">
        <v>33.2900009155</v>
      </c>
    </row>
    <row r="65" ht="15.0" customHeight="true">
      <c r="A65" t="s" s="7">
        <v>162</v>
      </c>
      <c r="B65" t="s" s="7">
        <v>163</v>
      </c>
      <c r="C65" s="19">
        <f>VLOOKUP(34, Legend!A2:B14, 2, FALSE)</f>
      </c>
      <c r="D65" t="s" s="7">
        <v>78</v>
      </c>
      <c r="E65" t="s" s="18">
        <v>79</v>
      </c>
      <c r="F65" t="n" s="8">
        <v>3.0</v>
      </c>
      <c r="G65" t="n" s="29">
        <v>33.29</v>
      </c>
      <c r="H65" t="n" s="27">
        <v>99.8700027466</v>
      </c>
    </row>
    <row r="66" ht="15.0" customHeight="true">
      <c r="A66" t="s" s="7">
        <v>162</v>
      </c>
      <c r="B66" t="s" s="7">
        <v>163</v>
      </c>
      <c r="C66" s="19">
        <f>VLOOKUP(35, Legend!A2:B14, 2, FALSE)</f>
      </c>
      <c r="D66" t="s" s="7">
        <v>78</v>
      </c>
      <c r="E66" t="s" s="18">
        <v>79</v>
      </c>
      <c r="F66" t="n" s="8">
        <v>11.0</v>
      </c>
      <c r="G66" t="n" s="29">
        <v>33.29</v>
      </c>
      <c r="H66" t="n" s="27">
        <v>366.1900100708</v>
      </c>
    </row>
    <row r="67" ht="15.0" customHeight="true">
      <c r="A67" t="s" s="7">
        <v>164</v>
      </c>
      <c r="B67" t="s" s="7">
        <v>163</v>
      </c>
      <c r="C67" s="19">
        <f>VLOOKUP(34, Legend!A2:B14, 2, FALSE)</f>
      </c>
      <c r="D67" t="s" s="7">
        <v>78</v>
      </c>
      <c r="E67" t="s" s="18">
        <v>79</v>
      </c>
      <c r="F67" t="n" s="8">
        <v>2.0</v>
      </c>
      <c r="G67" t="n" s="29">
        <v>36.8</v>
      </c>
      <c r="H67" t="n" s="27">
        <v>73.5999984741</v>
      </c>
    </row>
    <row r="68" ht="15.0" customHeight="true">
      <c r="A68" t="s" s="7">
        <v>164</v>
      </c>
      <c r="B68" t="s" s="7">
        <v>163</v>
      </c>
      <c r="C68" s="19">
        <f>VLOOKUP(35, Legend!A2:B14, 2, FALSE)</f>
      </c>
      <c r="D68" t="s" s="7">
        <v>78</v>
      </c>
      <c r="E68" t="s" s="18">
        <v>79</v>
      </c>
      <c r="F68" t="n" s="8">
        <v>1.0</v>
      </c>
      <c r="G68" t="n" s="29">
        <v>36.8</v>
      </c>
      <c r="H68" t="n" s="27">
        <v>36.7999992371</v>
      </c>
    </row>
    <row r="69" ht="15.0" customHeight="true">
      <c r="A69" t="s" s="7">
        <v>165</v>
      </c>
      <c r="B69" t="s" s="7">
        <v>163</v>
      </c>
      <c r="C69" s="19">
        <f>VLOOKUP(38, Legend!A2:B14, 2, FALSE)</f>
      </c>
      <c r="D69" t="s" s="7">
        <v>78</v>
      </c>
      <c r="E69" t="s" s="18">
        <v>79</v>
      </c>
      <c r="F69" t="n" s="8">
        <v>2.0</v>
      </c>
      <c r="G69" t="n" s="29">
        <v>37.89</v>
      </c>
      <c r="H69" t="n" s="27">
        <v>75.7799987793</v>
      </c>
    </row>
    <row r="70" ht="15.0" customHeight="true">
      <c r="A70" t="s" s="7">
        <v>165</v>
      </c>
      <c r="B70" t="s" s="7">
        <v>163</v>
      </c>
      <c r="C70" s="19">
        <f>VLOOKUP(34, Legend!A2:B14, 2, FALSE)</f>
      </c>
      <c r="D70" t="s" s="7">
        <v>78</v>
      </c>
      <c r="E70" t="s" s="18">
        <v>79</v>
      </c>
      <c r="F70" t="n" s="8">
        <v>3.0</v>
      </c>
      <c r="G70" t="n" s="29">
        <v>37.89</v>
      </c>
      <c r="H70" t="n" s="27">
        <v>113.6699981689</v>
      </c>
    </row>
    <row r="71" ht="15.0" customHeight="true">
      <c r="A71" t="s" s="7">
        <v>165</v>
      </c>
      <c r="B71" t="s" s="7">
        <v>163</v>
      </c>
      <c r="C71" s="19">
        <f>VLOOKUP(35, Legend!A2:B14, 2, FALSE)</f>
      </c>
      <c r="D71" t="s" s="7">
        <v>78</v>
      </c>
      <c r="E71" t="s" s="18">
        <v>79</v>
      </c>
      <c r="F71" t="n" s="8">
        <v>1.0</v>
      </c>
      <c r="G71" t="n" s="29">
        <v>37.89</v>
      </c>
      <c r="H71" t="n" s="27">
        <v>37.8899993896</v>
      </c>
    </row>
    <row r="72" ht="15.0" customHeight="true">
      <c r="A72" t="s" s="7">
        <v>166</v>
      </c>
      <c r="B72" t="s" s="7">
        <v>163</v>
      </c>
      <c r="C72" s="19">
        <f>VLOOKUP(38, Legend!A2:B14, 2, FALSE)</f>
      </c>
      <c r="D72" t="s" s="7">
        <v>78</v>
      </c>
      <c r="E72" t="s" s="18">
        <v>79</v>
      </c>
      <c r="F72" t="n" s="8">
        <v>2.0</v>
      </c>
      <c r="G72" t="n" s="29">
        <v>41.47</v>
      </c>
      <c r="H72" t="n" s="27">
        <v>82.9400024414</v>
      </c>
    </row>
    <row r="73" ht="15.0" customHeight="true">
      <c r="A73" t="s" s="7">
        <v>166</v>
      </c>
      <c r="B73" t="s" s="7">
        <v>163</v>
      </c>
      <c r="C73" s="19">
        <f>VLOOKUP(35, Legend!A2:B14, 2, FALSE)</f>
      </c>
      <c r="D73" t="s" s="7">
        <v>78</v>
      </c>
      <c r="E73" t="s" s="18">
        <v>79</v>
      </c>
      <c r="F73" t="n" s="8">
        <v>12.0</v>
      </c>
      <c r="G73" t="n" s="29">
        <v>41.47</v>
      </c>
      <c r="H73" t="n" s="27">
        <v>497.6400146484</v>
      </c>
    </row>
    <row r="74" ht="15.0" customHeight="true">
      <c r="A74" t="s" s="7">
        <v>167</v>
      </c>
      <c r="B74" t="s" s="7">
        <v>168</v>
      </c>
      <c r="C74" s="19">
        <f>VLOOKUP(35, Legend!A2:B14, 2, FALSE)</f>
      </c>
      <c r="D74" t="s" s="7">
        <v>78</v>
      </c>
      <c r="E74" t="s" s="18">
        <v>79</v>
      </c>
      <c r="F74" t="n" s="8">
        <v>4.0</v>
      </c>
      <c r="G74" t="n" s="29">
        <v>20.28</v>
      </c>
      <c r="H74" t="n" s="27">
        <v>81.1200027466</v>
      </c>
    </row>
    <row r="75" ht="15.0" customHeight="true">
      <c r="A75" t="s" s="7">
        <v>167</v>
      </c>
      <c r="B75" t="s" s="7">
        <v>168</v>
      </c>
      <c r="C75" s="19">
        <f>VLOOKUP(34, Legend!A2:B14, 2, FALSE)</f>
      </c>
      <c r="D75" t="s" s="7">
        <v>78</v>
      </c>
      <c r="E75" t="s" s="18">
        <v>79</v>
      </c>
      <c r="F75" t="n" s="8">
        <v>1.0</v>
      </c>
      <c r="G75" t="n" s="29">
        <v>20.28</v>
      </c>
      <c r="H75" t="n" s="27">
        <v>20.2800006866</v>
      </c>
    </row>
    <row r="76" ht="15.0" customHeight="true">
      <c r="A76" t="s" s="7">
        <v>167</v>
      </c>
      <c r="B76" t="s" s="7">
        <v>168</v>
      </c>
      <c r="C76" s="19">
        <f>VLOOKUP(40, Legend!A2:B14, 2, FALSE)</f>
      </c>
      <c r="D76" t="s" s="7">
        <v>78</v>
      </c>
      <c r="E76" t="s" s="18">
        <v>79</v>
      </c>
      <c r="F76" t="n" s="8">
        <v>5.0</v>
      </c>
      <c r="G76" t="n" s="29">
        <v>20.28</v>
      </c>
      <c r="H76" t="n" s="27">
        <v>101.4</v>
      </c>
    </row>
    <row r="77" ht="15.0" customHeight="true">
      <c r="A77" t="s" s="7">
        <v>167</v>
      </c>
      <c r="B77" t="s" s="7">
        <v>168</v>
      </c>
      <c r="C77" s="19">
        <f>VLOOKUP(38, Legend!A2:B14, 2, FALSE)</f>
      </c>
      <c r="D77" t="s" s="7">
        <v>78</v>
      </c>
      <c r="E77" t="s" s="18">
        <v>79</v>
      </c>
      <c r="F77" t="n" s="8">
        <v>1.0</v>
      </c>
      <c r="G77" t="n" s="29">
        <v>20.28</v>
      </c>
      <c r="H77" t="n" s="27">
        <v>20.2800006866</v>
      </c>
    </row>
    <row r="78" ht="15.0" customHeight="true">
      <c r="A78" t="s" s="7">
        <v>169</v>
      </c>
      <c r="B78" t="s" s="7">
        <v>170</v>
      </c>
      <c r="C78" s="19">
        <f>VLOOKUP(34, Legend!A2:B14, 2, FALSE)</f>
      </c>
      <c r="D78" t="s" s="7">
        <v>78</v>
      </c>
      <c r="E78" t="s" s="18">
        <v>79</v>
      </c>
      <c r="F78" t="n" s="8">
        <v>1.0</v>
      </c>
      <c r="G78" t="n" s="29">
        <v>32.34</v>
      </c>
      <c r="H78" t="n" s="27">
        <v>32.3400001526</v>
      </c>
    </row>
    <row r="79" ht="15.0" customHeight="true">
      <c r="A79" t="s" s="7">
        <v>169</v>
      </c>
      <c r="B79" t="s" s="7">
        <v>170</v>
      </c>
      <c r="C79" s="19">
        <f>VLOOKUP(35, Legend!A2:B14, 2, FALSE)</f>
      </c>
      <c r="D79" t="s" s="7">
        <v>78</v>
      </c>
      <c r="E79" t="s" s="18">
        <v>79</v>
      </c>
      <c r="F79" t="n" s="8">
        <v>1.0</v>
      </c>
      <c r="G79" t="n" s="29">
        <v>32.34</v>
      </c>
      <c r="H79" t="n" s="27">
        <v>32.3400001526</v>
      </c>
    </row>
    <row r="80" ht="15.0" customHeight="true">
      <c r="A80" t="s" s="7">
        <v>171</v>
      </c>
      <c r="B80" t="s" s="7">
        <v>172</v>
      </c>
      <c r="C80" s="19">
        <f>VLOOKUP(35, Legend!A2:B14, 2, FALSE)</f>
      </c>
      <c r="D80" t="s" s="7">
        <v>78</v>
      </c>
      <c r="E80" t="s" s="18">
        <v>79</v>
      </c>
      <c r="F80" t="n" s="8">
        <v>2.0</v>
      </c>
      <c r="G80" t="n" s="29">
        <v>22.01</v>
      </c>
      <c r="H80" t="n" s="27">
        <v>44.0200004578</v>
      </c>
    </row>
    <row r="81" ht="15.0" customHeight="true">
      <c r="A81" t="s" s="7">
        <v>171</v>
      </c>
      <c r="B81" t="s" s="7">
        <v>172</v>
      </c>
      <c r="C81" s="19">
        <f>VLOOKUP(38, Legend!A2:B14, 2, FALSE)</f>
      </c>
      <c r="D81" t="s" s="7">
        <v>78</v>
      </c>
      <c r="E81" t="s" s="18">
        <v>79</v>
      </c>
      <c r="F81" t="n" s="8">
        <v>1.0</v>
      </c>
      <c r="G81" t="n" s="29">
        <v>22.01</v>
      </c>
      <c r="H81" t="n" s="27">
        <v>22.0100002289</v>
      </c>
    </row>
    <row r="82" ht="15.0" customHeight="true">
      <c r="A82" t="s" s="7">
        <v>173</v>
      </c>
      <c r="B82" t="s" s="7">
        <v>174</v>
      </c>
      <c r="C82" s="19">
        <f>VLOOKUP(34, Legend!A2:B14, 2, FALSE)</f>
      </c>
      <c r="D82" t="s" s="7">
        <v>78</v>
      </c>
      <c r="E82" t="s" s="18">
        <v>79</v>
      </c>
      <c r="F82" t="n" s="8">
        <v>3.0</v>
      </c>
      <c r="G82" t="n" s="29">
        <v>24.09</v>
      </c>
      <c r="H82" t="n" s="27">
        <v>72.2700004578</v>
      </c>
    </row>
    <row r="83" ht="15.0" customHeight="true">
      <c r="A83" t="s" s="7">
        <v>175</v>
      </c>
      <c r="B83" t="s" s="7">
        <v>176</v>
      </c>
      <c r="C83" s="19">
        <f>VLOOKUP(35, Legend!A2:B14, 2, FALSE)</f>
      </c>
      <c r="D83" t="s" s="7">
        <v>78</v>
      </c>
      <c r="E83" t="s" s="18">
        <v>79</v>
      </c>
      <c r="F83" t="n" s="8">
        <v>2.0</v>
      </c>
      <c r="G83" t="n" s="29">
        <v>33.62</v>
      </c>
      <c r="H83" t="n" s="27">
        <v>67.2399978638</v>
      </c>
    </row>
    <row r="84" ht="15.0" customHeight="true">
      <c r="A84" t="s" s="7">
        <v>177</v>
      </c>
      <c r="B84" t="s" s="7">
        <v>176</v>
      </c>
      <c r="C84" s="19">
        <f>VLOOKUP(35, Legend!A2:B14, 2, FALSE)</f>
      </c>
      <c r="D84" t="s" s="7">
        <v>78</v>
      </c>
      <c r="E84" t="s" s="18">
        <v>79</v>
      </c>
      <c r="F84" t="n" s="8">
        <v>1.0</v>
      </c>
      <c r="G84" t="n" s="29">
        <v>33.62</v>
      </c>
      <c r="H84" t="n" s="27">
        <v>33.6199989319</v>
      </c>
    </row>
    <row r="85" ht="15.0" customHeight="true">
      <c r="A85" t="s" s="7">
        <v>178</v>
      </c>
      <c r="B85" t="s" s="7">
        <v>179</v>
      </c>
      <c r="C85" s="19">
        <f>VLOOKUP(38, Legend!A2:B14, 2, FALSE)</f>
      </c>
      <c r="D85" t="s" s="7">
        <v>78</v>
      </c>
      <c r="E85" t="s" s="18">
        <v>79</v>
      </c>
      <c r="F85" t="n" s="8">
        <v>2.0</v>
      </c>
      <c r="G85" t="n" s="29">
        <v>20.52</v>
      </c>
      <c r="H85" t="n" s="27">
        <v>41.0400009155</v>
      </c>
    </row>
    <row r="86" ht="15.0" customHeight="true">
      <c r="A86" t="s" s="7">
        <v>178</v>
      </c>
      <c r="B86" t="s" s="7">
        <v>179</v>
      </c>
      <c r="C86" s="19">
        <f>VLOOKUP(35, Legend!A2:B14, 2, FALSE)</f>
      </c>
      <c r="D86" t="s" s="7">
        <v>78</v>
      </c>
      <c r="E86" t="s" s="18">
        <v>79</v>
      </c>
      <c r="F86" t="n" s="8">
        <v>3.0</v>
      </c>
      <c r="G86" t="n" s="29">
        <v>20.52</v>
      </c>
      <c r="H86" t="n" s="27">
        <v>61.5600013733</v>
      </c>
    </row>
    <row r="87" ht="15.0" customHeight="true">
      <c r="A87" t="s" s="7">
        <v>180</v>
      </c>
      <c r="B87" t="s" s="7">
        <v>181</v>
      </c>
      <c r="C87" s="19">
        <f>VLOOKUP(34, Legend!A2:B14, 2, FALSE)</f>
      </c>
      <c r="D87" t="s" s="7">
        <v>78</v>
      </c>
      <c r="E87" t="s" s="18">
        <v>79</v>
      </c>
      <c r="F87" t="n" s="8">
        <v>1.0</v>
      </c>
      <c r="G87" t="n" s="29">
        <v>21.8</v>
      </c>
      <c r="H87" t="n" s="27">
        <v>21.7999992371</v>
      </c>
    </row>
    <row r="88" ht="15.0" customHeight="true">
      <c r="A88" t="s" s="7">
        <v>180</v>
      </c>
      <c r="B88" t="s" s="7">
        <v>181</v>
      </c>
      <c r="C88" s="19">
        <f>VLOOKUP(38, Legend!A2:B14, 2, FALSE)</f>
      </c>
      <c r="D88" t="s" s="7">
        <v>78</v>
      </c>
      <c r="E88" t="s" s="18">
        <v>79</v>
      </c>
      <c r="F88" t="n" s="8">
        <v>1.0</v>
      </c>
      <c r="G88" t="n" s="29">
        <v>21.8</v>
      </c>
      <c r="H88" t="n" s="27">
        <v>21.7999992371</v>
      </c>
    </row>
    <row r="89" ht="15.0" customHeight="true">
      <c r="A89" t="s" s="7">
        <v>180</v>
      </c>
      <c r="B89" t="s" s="7">
        <v>181</v>
      </c>
      <c r="C89" s="19">
        <f>VLOOKUP(40, Legend!A2:B14, 2, FALSE)</f>
      </c>
      <c r="D89" t="s" s="7">
        <v>78</v>
      </c>
      <c r="E89" t="s" s="18">
        <v>79</v>
      </c>
      <c r="F89" t="n" s="8">
        <v>3.0</v>
      </c>
      <c r="G89" t="n" s="29">
        <v>21.8</v>
      </c>
      <c r="H89" t="n" s="27">
        <v>65.4</v>
      </c>
    </row>
    <row r="90" ht="15.0" customHeight="true">
      <c r="A90" t="s" s="7">
        <v>182</v>
      </c>
      <c r="B90" t="s" s="7">
        <v>181</v>
      </c>
      <c r="C90" s="19">
        <f>VLOOKUP(34, Legend!A2:B14, 2, FALSE)</f>
      </c>
      <c r="D90" t="s" s="7">
        <v>78</v>
      </c>
      <c r="E90" t="s" s="18">
        <v>79</v>
      </c>
      <c r="F90" t="n" s="8">
        <v>2.0</v>
      </c>
      <c r="G90" t="n" s="29">
        <v>22.06</v>
      </c>
      <c r="H90" t="n" s="27">
        <v>44.1199989319</v>
      </c>
    </row>
    <row r="91" ht="15.0" customHeight="true">
      <c r="A91" t="s" s="7">
        <v>183</v>
      </c>
      <c r="B91" t="s" s="7">
        <v>184</v>
      </c>
      <c r="C91" s="19">
        <f>VLOOKUP(34, Legend!A2:B14, 2, FALSE)</f>
      </c>
      <c r="D91" t="s" s="7">
        <v>78</v>
      </c>
      <c r="E91" t="s" s="18">
        <v>79</v>
      </c>
      <c r="F91" t="n" s="8">
        <v>1.0</v>
      </c>
      <c r="G91" t="n" s="29">
        <v>18.02</v>
      </c>
      <c r="H91" t="n" s="27">
        <v>18.0200004578</v>
      </c>
    </row>
    <row r="92" ht="15.0" customHeight="true">
      <c r="A92" t="s" s="7">
        <v>183</v>
      </c>
      <c r="B92" t="s" s="7">
        <v>184</v>
      </c>
      <c r="C92" s="19">
        <f>VLOOKUP(40, Legend!A2:B14, 2, FALSE)</f>
      </c>
      <c r="D92" t="s" s="7">
        <v>78</v>
      </c>
      <c r="E92" t="s" s="18">
        <v>79</v>
      </c>
      <c r="F92" t="n" s="8">
        <v>5.0</v>
      </c>
      <c r="G92" t="n" s="29">
        <v>18.02</v>
      </c>
      <c r="H92" t="n" s="27">
        <v>90.1</v>
      </c>
    </row>
    <row r="93" ht="15.0" customHeight="true">
      <c r="A93" t="s" s="7">
        <v>183</v>
      </c>
      <c r="B93" t="s" s="7">
        <v>184</v>
      </c>
      <c r="C93" s="19">
        <f>VLOOKUP(38, Legend!A2:B14, 2, FALSE)</f>
      </c>
      <c r="D93" t="s" s="7">
        <v>78</v>
      </c>
      <c r="E93" t="s" s="18">
        <v>79</v>
      </c>
      <c r="F93" t="n" s="8">
        <v>1.0</v>
      </c>
      <c r="G93" t="n" s="29">
        <v>18.02</v>
      </c>
      <c r="H93" t="n" s="27">
        <v>18.0200004578</v>
      </c>
    </row>
    <row r="94" ht="15.0" customHeight="true">
      <c r="A94" t="s" s="7">
        <v>183</v>
      </c>
      <c r="B94" t="s" s="7">
        <v>184</v>
      </c>
      <c r="C94" s="19">
        <f>VLOOKUP(35, Legend!A2:B14, 2, FALSE)</f>
      </c>
      <c r="D94" t="s" s="7">
        <v>78</v>
      </c>
      <c r="E94" t="s" s="18">
        <v>79</v>
      </c>
      <c r="F94" t="n" s="8">
        <v>12.0</v>
      </c>
      <c r="G94" t="n" s="29">
        <v>18.02</v>
      </c>
      <c r="H94" t="n" s="27">
        <v>216.2400054932</v>
      </c>
    </row>
    <row r="95" ht="15.0" customHeight="true">
      <c r="A95" t="s" s="7">
        <v>185</v>
      </c>
      <c r="B95" t="s" s="7">
        <v>184</v>
      </c>
      <c r="C95" s="19">
        <f>VLOOKUP(35, Legend!A2:B14, 2, FALSE)</f>
      </c>
      <c r="D95" t="s" s="7">
        <v>78</v>
      </c>
      <c r="E95" t="s" s="18">
        <v>79</v>
      </c>
      <c r="F95" t="n" s="8">
        <v>68.0</v>
      </c>
      <c r="G95" t="n" s="29">
        <v>18.02</v>
      </c>
      <c r="H95" t="n" s="27">
        <v>1225.3600311279</v>
      </c>
    </row>
    <row r="96" ht="15.0" customHeight="true">
      <c r="A96" t="s" s="7">
        <v>185</v>
      </c>
      <c r="B96" t="s" s="7">
        <v>184</v>
      </c>
      <c r="C96" s="19">
        <f>VLOOKUP(38, Legend!A2:B14, 2, FALSE)</f>
      </c>
      <c r="D96" t="s" s="7">
        <v>78</v>
      </c>
      <c r="E96" t="s" s="18">
        <v>79</v>
      </c>
      <c r="F96" t="n" s="8">
        <v>5.0</v>
      </c>
      <c r="G96" t="n" s="29">
        <v>18.02</v>
      </c>
      <c r="H96" t="n" s="27">
        <v>90.1000022888</v>
      </c>
    </row>
    <row r="97" ht="15.0" customHeight="true">
      <c r="A97" t="s" s="7">
        <v>185</v>
      </c>
      <c r="B97" t="s" s="7">
        <v>184</v>
      </c>
      <c r="C97" s="19">
        <f>VLOOKUP(34, Legend!A2:B14, 2, FALSE)</f>
      </c>
      <c r="D97" t="s" s="7">
        <v>78</v>
      </c>
      <c r="E97" t="s" s="18">
        <v>79</v>
      </c>
      <c r="F97" t="n" s="8">
        <v>39.0</v>
      </c>
      <c r="G97" t="n" s="29">
        <v>18.02</v>
      </c>
      <c r="H97" t="n" s="27">
        <v>702.7800178528</v>
      </c>
    </row>
    <row r="98" ht="15.0" customHeight="true">
      <c r="A98" t="s" s="7">
        <v>185</v>
      </c>
      <c r="B98" t="s" s="7">
        <v>184</v>
      </c>
      <c r="C98" s="19">
        <f>VLOOKUP(40, Legend!A2:B14, 2, FALSE)</f>
      </c>
      <c r="D98" t="s" s="7">
        <v>78</v>
      </c>
      <c r="E98" t="s" s="18">
        <v>79</v>
      </c>
      <c r="F98" t="n" s="8">
        <v>26.0</v>
      </c>
      <c r="G98" t="n" s="29">
        <v>18.02</v>
      </c>
      <c r="H98" t="n" s="27">
        <v>468.52</v>
      </c>
    </row>
    <row r="99" ht="15.0" customHeight="true">
      <c r="A99" t="s" s="7">
        <v>185</v>
      </c>
      <c r="B99" t="s" s="7">
        <v>184</v>
      </c>
      <c r="C99" s="19">
        <f>VLOOKUP(36, Legend!A2:B14, 2, FALSE)</f>
      </c>
      <c r="D99" t="s" s="7">
        <v>78</v>
      </c>
      <c r="E99" t="s" s="18">
        <v>79</v>
      </c>
      <c r="F99" t="n" s="8">
        <v>1.0</v>
      </c>
      <c r="G99" t="n" s="29">
        <v>18.02</v>
      </c>
      <c r="H99" t="n" s="27">
        <v>18.0200004578</v>
      </c>
    </row>
    <row r="100" ht="15.0" customHeight="true">
      <c r="A100" t="s" s="7">
        <v>186</v>
      </c>
      <c r="B100" t="s" s="7">
        <v>184</v>
      </c>
      <c r="C100" s="19">
        <f>VLOOKUP(34, Legend!A2:B14, 2, FALSE)</f>
      </c>
      <c r="D100" t="s" s="7">
        <v>78</v>
      </c>
      <c r="E100" t="s" s="18">
        <v>79</v>
      </c>
      <c r="F100" t="n" s="8">
        <v>11.0</v>
      </c>
      <c r="G100" t="n" s="29">
        <v>21.37</v>
      </c>
      <c r="H100" t="n" s="27">
        <v>235.0700092316</v>
      </c>
    </row>
    <row r="101" ht="15.0" customHeight="true">
      <c r="A101" t="s" s="7">
        <v>186</v>
      </c>
      <c r="B101" t="s" s="7">
        <v>184</v>
      </c>
      <c r="C101" s="19">
        <f>VLOOKUP(38, Legend!A2:B14, 2, FALSE)</f>
      </c>
      <c r="D101" t="s" s="7">
        <v>78</v>
      </c>
      <c r="E101" t="s" s="18">
        <v>79</v>
      </c>
      <c r="F101" t="n" s="8">
        <v>17.0</v>
      </c>
      <c r="G101" t="n" s="29">
        <v>21.37</v>
      </c>
      <c r="H101" t="n" s="27">
        <v>363.290014267</v>
      </c>
    </row>
    <row r="102" ht="15.0" customHeight="true">
      <c r="A102" t="s" s="7">
        <v>186</v>
      </c>
      <c r="B102" t="s" s="7">
        <v>184</v>
      </c>
      <c r="C102" s="19">
        <f>VLOOKUP(40, Legend!A2:B14, 2, FALSE)</f>
      </c>
      <c r="D102" t="s" s="7">
        <v>78</v>
      </c>
      <c r="E102" t="s" s="18">
        <v>79</v>
      </c>
      <c r="F102" t="n" s="8">
        <v>10.0</v>
      </c>
      <c r="G102" t="n" s="29">
        <v>21.37</v>
      </c>
      <c r="H102" t="n" s="27">
        <v>213.7</v>
      </c>
    </row>
    <row r="103" ht="15.0" customHeight="true">
      <c r="A103" t="s" s="7">
        <v>186</v>
      </c>
      <c r="B103" t="s" s="7">
        <v>184</v>
      </c>
      <c r="C103" s="19">
        <f>VLOOKUP(36, Legend!A2:B14, 2, FALSE)</f>
      </c>
      <c r="D103" t="s" s="7">
        <v>78</v>
      </c>
      <c r="E103" t="s" s="18">
        <v>79</v>
      </c>
      <c r="F103" t="n" s="8">
        <v>2.0</v>
      </c>
      <c r="G103" t="n" s="29">
        <v>21.37</v>
      </c>
      <c r="H103" t="n" s="27">
        <v>42.7400016785</v>
      </c>
    </row>
    <row r="104" ht="15.0" customHeight="true">
      <c r="A104" t="s" s="7">
        <v>186</v>
      </c>
      <c r="B104" t="s" s="7">
        <v>184</v>
      </c>
      <c r="C104" s="19">
        <f>VLOOKUP(37, Legend!A2:B14, 2, FALSE)</f>
      </c>
      <c r="D104" t="s" s="7">
        <v>78</v>
      </c>
      <c r="E104" t="s" s="18">
        <v>79</v>
      </c>
      <c r="F104" t="n" s="8">
        <v>1.0</v>
      </c>
      <c r="G104" t="n" s="29">
        <v>21.37</v>
      </c>
      <c r="H104" t="n" s="27">
        <v>21.3700008392</v>
      </c>
    </row>
    <row r="105" ht="15.0" customHeight="true">
      <c r="A105" t="s" s="7">
        <v>186</v>
      </c>
      <c r="B105" t="s" s="7">
        <v>184</v>
      </c>
      <c r="C105" s="19">
        <f>VLOOKUP(35, Legend!A2:B14, 2, FALSE)</f>
      </c>
      <c r="D105" t="s" s="7">
        <v>78</v>
      </c>
      <c r="E105" t="s" s="18">
        <v>79</v>
      </c>
      <c r="F105" t="n" s="8">
        <v>73.0</v>
      </c>
      <c r="G105" t="n" s="29">
        <v>21.37</v>
      </c>
      <c r="H105" t="n" s="27">
        <v>1560.010061264</v>
      </c>
    </row>
    <row r="106" ht="15.0" customHeight="true">
      <c r="A106" t="s" s="7">
        <v>187</v>
      </c>
      <c r="B106" t="s" s="7">
        <v>184</v>
      </c>
      <c r="C106" s="19">
        <f>VLOOKUP(40, Legend!A2:B14, 2, FALSE)</f>
      </c>
      <c r="D106" t="s" s="7">
        <v>78</v>
      </c>
      <c r="E106" t="s" s="18">
        <v>79</v>
      </c>
      <c r="F106" t="n" s="8">
        <v>3.0</v>
      </c>
      <c r="G106" t="n" s="29">
        <v>18.02</v>
      </c>
      <c r="H106" t="n" s="27">
        <v>54.06</v>
      </c>
    </row>
    <row r="107" ht="15.0" customHeight="true">
      <c r="A107" t="s" s="7">
        <v>187</v>
      </c>
      <c r="B107" t="s" s="7">
        <v>184</v>
      </c>
      <c r="C107" s="19">
        <f>VLOOKUP(34, Legend!A2:B14, 2, FALSE)</f>
      </c>
      <c r="D107" t="s" s="7">
        <v>78</v>
      </c>
      <c r="E107" t="s" s="18">
        <v>79</v>
      </c>
      <c r="F107" t="n" s="8">
        <v>1.0</v>
      </c>
      <c r="G107" t="n" s="29">
        <v>18.02</v>
      </c>
      <c r="H107" t="n" s="27">
        <v>18.0200004578</v>
      </c>
    </row>
    <row r="108" ht="15.0" customHeight="true">
      <c r="A108" t="s" s="7">
        <v>187</v>
      </c>
      <c r="B108" t="s" s="7">
        <v>184</v>
      </c>
      <c r="C108" s="19">
        <f>VLOOKUP(38, Legend!A2:B14, 2, FALSE)</f>
      </c>
      <c r="D108" t="s" s="7">
        <v>78</v>
      </c>
      <c r="E108" t="s" s="18">
        <v>79</v>
      </c>
      <c r="F108" t="n" s="8">
        <v>2.0</v>
      </c>
      <c r="G108" t="n" s="29">
        <v>18.02</v>
      </c>
      <c r="H108" t="n" s="27">
        <v>36.0400009155</v>
      </c>
    </row>
    <row r="109" ht="15.0" customHeight="true">
      <c r="A109" t="s" s="7">
        <v>187</v>
      </c>
      <c r="B109" t="s" s="7">
        <v>184</v>
      </c>
      <c r="C109" s="19">
        <f>VLOOKUP(35, Legend!A2:B14, 2, FALSE)</f>
      </c>
      <c r="D109" t="s" s="7">
        <v>78</v>
      </c>
      <c r="E109" t="s" s="18">
        <v>79</v>
      </c>
      <c r="F109" t="n" s="8">
        <v>6.0</v>
      </c>
      <c r="G109" t="n" s="29">
        <v>18.02</v>
      </c>
      <c r="H109" t="n" s="27">
        <v>108.1200027466</v>
      </c>
    </row>
    <row r="110" ht="15.0" customHeight="true">
      <c r="A110" t="s" s="7">
        <v>188</v>
      </c>
      <c r="B110" t="s" s="7">
        <v>184</v>
      </c>
      <c r="C110" s="19">
        <f>VLOOKUP(34, Legend!A2:B14, 2, FALSE)</f>
      </c>
      <c r="D110" t="s" s="7">
        <v>78</v>
      </c>
      <c r="E110" t="s" s="18">
        <v>79</v>
      </c>
      <c r="F110" t="n" s="8">
        <v>7.0</v>
      </c>
      <c r="G110" t="n" s="29">
        <v>18.02</v>
      </c>
      <c r="H110" t="n" s="27">
        <v>126.1400032043</v>
      </c>
    </row>
    <row r="111" ht="15.0" customHeight="true">
      <c r="A111" t="s" s="7">
        <v>188</v>
      </c>
      <c r="B111" t="s" s="7">
        <v>184</v>
      </c>
      <c r="C111" s="19">
        <f>VLOOKUP(40, Legend!A2:B14, 2, FALSE)</f>
      </c>
      <c r="D111" t="s" s="7">
        <v>78</v>
      </c>
      <c r="E111" t="s" s="18">
        <v>79</v>
      </c>
      <c r="F111" t="n" s="8">
        <v>7.0</v>
      </c>
      <c r="G111" t="n" s="29">
        <v>18.02</v>
      </c>
      <c r="H111" t="n" s="27">
        <v>126.14</v>
      </c>
    </row>
    <row r="112" ht="15.0" customHeight="true">
      <c r="A112" t="s" s="7">
        <v>188</v>
      </c>
      <c r="B112" t="s" s="7">
        <v>184</v>
      </c>
      <c r="C112" s="19">
        <f>VLOOKUP(35, Legend!A2:B14, 2, FALSE)</f>
      </c>
      <c r="D112" t="s" s="7">
        <v>78</v>
      </c>
      <c r="E112" t="s" s="18">
        <v>79</v>
      </c>
      <c r="F112" t="n" s="8">
        <v>8.0</v>
      </c>
      <c r="G112" t="n" s="29">
        <v>18.02</v>
      </c>
      <c r="H112" t="n" s="27">
        <v>144.1600036621</v>
      </c>
    </row>
    <row r="113" ht="15.0" customHeight="true">
      <c r="A113" t="s" s="7">
        <v>188</v>
      </c>
      <c r="B113" t="s" s="7">
        <v>184</v>
      </c>
      <c r="C113" s="19">
        <f>VLOOKUP(38, Legend!A2:B14, 2, FALSE)</f>
      </c>
      <c r="D113" t="s" s="7">
        <v>78</v>
      </c>
      <c r="E113" t="s" s="18">
        <v>79</v>
      </c>
      <c r="F113" t="n" s="8">
        <v>4.0</v>
      </c>
      <c r="G113" t="n" s="29">
        <v>18.02</v>
      </c>
      <c r="H113" t="n" s="27">
        <v>72.0800018311</v>
      </c>
    </row>
    <row r="114" ht="15.0" customHeight="true">
      <c r="A114" t="s" s="7">
        <v>189</v>
      </c>
      <c r="B114" t="s" s="7">
        <v>184</v>
      </c>
      <c r="C114" s="19">
        <f>VLOOKUP(35, Legend!A2:B14, 2, FALSE)</f>
      </c>
      <c r="D114" t="s" s="7">
        <v>78</v>
      </c>
      <c r="E114" t="s" s="18">
        <v>79</v>
      </c>
      <c r="F114" t="n" s="8">
        <v>27.0</v>
      </c>
      <c r="G114" t="n" s="29">
        <v>21.37</v>
      </c>
      <c r="H114" t="n" s="27">
        <v>576.9900226593</v>
      </c>
    </row>
    <row r="115" ht="15.0" customHeight="true">
      <c r="A115" t="s" s="7">
        <v>189</v>
      </c>
      <c r="B115" t="s" s="7">
        <v>184</v>
      </c>
      <c r="C115" s="19">
        <f>VLOOKUP(40, Legend!A2:B14, 2, FALSE)</f>
      </c>
      <c r="D115" t="s" s="7">
        <v>78</v>
      </c>
      <c r="E115" t="s" s="18">
        <v>79</v>
      </c>
      <c r="F115" t="n" s="8">
        <v>10.0</v>
      </c>
      <c r="G115" t="n" s="29">
        <v>21.37</v>
      </c>
      <c r="H115" t="n" s="27">
        <v>213.7</v>
      </c>
    </row>
    <row r="116" ht="15.0" customHeight="true">
      <c r="A116" t="s" s="7">
        <v>189</v>
      </c>
      <c r="B116" t="s" s="7">
        <v>184</v>
      </c>
      <c r="C116" s="19">
        <f>VLOOKUP(34, Legend!A2:B14, 2, FALSE)</f>
      </c>
      <c r="D116" t="s" s="7">
        <v>78</v>
      </c>
      <c r="E116" t="s" s="18">
        <v>79</v>
      </c>
      <c r="F116" t="n" s="8">
        <v>20.0</v>
      </c>
      <c r="G116" t="n" s="29">
        <v>21.37</v>
      </c>
      <c r="H116" t="n" s="27">
        <v>427.4000167847</v>
      </c>
    </row>
    <row r="117" ht="15.0" customHeight="true">
      <c r="A117" t="s" s="7">
        <v>189</v>
      </c>
      <c r="B117" t="s" s="7">
        <v>184</v>
      </c>
      <c r="C117" s="19">
        <f>VLOOKUP(38, Legend!A2:B14, 2, FALSE)</f>
      </c>
      <c r="D117" t="s" s="7">
        <v>78</v>
      </c>
      <c r="E117" t="s" s="18">
        <v>79</v>
      </c>
      <c r="F117" t="n" s="8">
        <v>8.0</v>
      </c>
      <c r="G117" t="n" s="29">
        <v>21.37</v>
      </c>
      <c r="H117" t="n" s="27">
        <v>170.9600067139</v>
      </c>
    </row>
    <row r="118" ht="15.0" customHeight="true">
      <c r="A118" t="s" s="7">
        <v>190</v>
      </c>
      <c r="B118" t="s" s="7">
        <v>191</v>
      </c>
      <c r="C118" s="19">
        <f>VLOOKUP(35, Legend!A2:B14, 2, FALSE)</f>
      </c>
      <c r="D118" t="s" s="7">
        <v>78</v>
      </c>
      <c r="E118" t="s" s="18">
        <v>79</v>
      </c>
      <c r="F118" t="n" s="8">
        <v>4.0</v>
      </c>
      <c r="G118" t="n" s="29">
        <v>28.91</v>
      </c>
      <c r="H118" t="n" s="27">
        <v>115.6399993896</v>
      </c>
    </row>
    <row r="119" ht="15.0" customHeight="true">
      <c r="A119" t="s" s="7">
        <v>192</v>
      </c>
      <c r="B119" t="s" s="7">
        <v>191</v>
      </c>
      <c r="C119" s="19">
        <f>VLOOKUP(34, Legend!A2:B14, 2, FALSE)</f>
      </c>
      <c r="D119" t="s" s="7">
        <v>78</v>
      </c>
      <c r="E119" t="s" s="18">
        <v>79</v>
      </c>
      <c r="F119" t="n" s="8">
        <v>1.0</v>
      </c>
      <c r="G119" t="n" s="29">
        <v>32.42</v>
      </c>
      <c r="H119" t="n" s="27">
        <v>32.4199981689</v>
      </c>
    </row>
    <row r="120" ht="15.0" customHeight="true">
      <c r="A120" t="s" s="7">
        <v>193</v>
      </c>
      <c r="B120" t="s" s="7">
        <v>194</v>
      </c>
      <c r="C120" s="19">
        <f>VLOOKUP(35, Legend!A2:B14, 2, FALSE)</f>
      </c>
      <c r="D120" t="s" s="7">
        <v>78</v>
      </c>
      <c r="E120" t="s" s="18">
        <v>79</v>
      </c>
      <c r="F120" t="n" s="8">
        <v>2.0</v>
      </c>
      <c r="G120" t="n" s="29">
        <v>45.49</v>
      </c>
      <c r="H120" t="n" s="27">
        <v>90.9800033569</v>
      </c>
    </row>
    <row r="121" ht="15.0" customHeight="true">
      <c r="A121" t="s" s="7">
        <v>193</v>
      </c>
      <c r="B121" t="s" s="7">
        <v>194</v>
      </c>
      <c r="C121" s="19">
        <f>VLOOKUP(38, Legend!A2:B14, 2, FALSE)</f>
      </c>
      <c r="D121" t="s" s="7">
        <v>78</v>
      </c>
      <c r="E121" t="s" s="18">
        <v>79</v>
      </c>
      <c r="F121" t="n" s="8">
        <v>1.0</v>
      </c>
      <c r="G121" t="n" s="29">
        <v>45.49</v>
      </c>
      <c r="H121" t="n" s="27">
        <v>45.4900016785</v>
      </c>
    </row>
    <row r="122" ht="15.0" customHeight="true">
      <c r="A122" t="s" s="7">
        <v>195</v>
      </c>
      <c r="B122" t="s" s="7">
        <v>196</v>
      </c>
      <c r="C122" s="19">
        <f>VLOOKUP(40, Legend!A2:B14, 2, FALSE)</f>
      </c>
      <c r="D122" t="s" s="7">
        <v>78</v>
      </c>
      <c r="E122" t="s" s="18">
        <v>79</v>
      </c>
      <c r="F122" t="n" s="8">
        <v>1.0</v>
      </c>
      <c r="G122" t="n" s="29">
        <v>33.29</v>
      </c>
      <c r="H122" t="n" s="27">
        <v>33.29</v>
      </c>
    </row>
    <row r="123" ht="15.0" customHeight="true">
      <c r="A123" t="s" s="7">
        <v>197</v>
      </c>
      <c r="B123" t="s" s="7">
        <v>198</v>
      </c>
      <c r="C123" s="19">
        <f>VLOOKUP(35, Legend!A2:B14, 2, FALSE)</f>
      </c>
      <c r="D123" t="s" s="7">
        <v>78</v>
      </c>
      <c r="E123" t="s" s="18">
        <v>79</v>
      </c>
      <c r="F123" t="n" s="8">
        <v>1.0</v>
      </c>
      <c r="G123" t="n" s="29">
        <v>36.8</v>
      </c>
      <c r="H123" t="n" s="27">
        <v>36.7999992371</v>
      </c>
    </row>
    <row r="124" ht="15.0" customHeight="true">
      <c r="A124" t="s" s="7">
        <v>199</v>
      </c>
      <c r="B124" t="s" s="7">
        <v>200</v>
      </c>
      <c r="C124" s="19">
        <f>VLOOKUP(35, Legend!A2:B14, 2, FALSE)</f>
      </c>
      <c r="D124" t="s" s="7">
        <v>78</v>
      </c>
      <c r="E124" t="s" s="18">
        <v>79</v>
      </c>
      <c r="F124" t="n" s="8">
        <v>2.0</v>
      </c>
      <c r="G124" t="n" s="29">
        <v>37.89</v>
      </c>
      <c r="H124" t="n" s="27">
        <v>75.7799987793</v>
      </c>
    </row>
    <row r="125" ht="15.0" customHeight="true">
      <c r="A125" t="s" s="7">
        <v>201</v>
      </c>
      <c r="B125" t="s" s="7">
        <v>202</v>
      </c>
      <c r="C125" s="19">
        <f>VLOOKUP(35, Legend!A2:B14, 2, FALSE)</f>
      </c>
      <c r="D125" t="s" s="7">
        <v>78</v>
      </c>
      <c r="E125" t="s" s="18">
        <v>79</v>
      </c>
      <c r="F125" t="n" s="8">
        <v>1.0</v>
      </c>
      <c r="G125" t="n" s="29">
        <v>41.47</v>
      </c>
      <c r="H125" t="n" s="27">
        <v>41.4700012207</v>
      </c>
    </row>
    <row r="126" ht="15.0" customHeight="true">
      <c r="A126" t="s" s="7">
        <v>203</v>
      </c>
      <c r="B126" t="s" s="7">
        <v>204</v>
      </c>
      <c r="C126" s="19">
        <f>VLOOKUP(35, Legend!A2:B14, 2, FALSE)</f>
      </c>
      <c r="D126" t="s" s="7">
        <v>78</v>
      </c>
      <c r="E126" t="s" s="18">
        <v>79</v>
      </c>
      <c r="F126" t="n" s="8">
        <v>2.0</v>
      </c>
      <c r="G126" t="n" s="29">
        <v>45.49</v>
      </c>
      <c r="H126" t="n" s="27">
        <v>90.9800033569</v>
      </c>
    </row>
    <row r="127" ht="15.0" customHeight="true">
      <c r="A127" t="s" s="7">
        <v>205</v>
      </c>
      <c r="B127" t="s" s="7">
        <v>206</v>
      </c>
      <c r="C127" s="19">
        <f>VLOOKUP(35, Legend!A2:B14, 2, FALSE)</f>
      </c>
      <c r="D127" t="s" s="7">
        <v>78</v>
      </c>
      <c r="E127" t="s" s="18">
        <v>79</v>
      </c>
      <c r="F127" t="n" s="8">
        <v>1.0</v>
      </c>
      <c r="G127" t="n" s="29">
        <v>36.8</v>
      </c>
      <c r="H127" t="n" s="27">
        <v>36.7999992371</v>
      </c>
    </row>
    <row r="128" ht="15.0" customHeight="true">
      <c r="A128" t="s" s="7">
        <v>207</v>
      </c>
      <c r="B128" t="s" s="7">
        <v>208</v>
      </c>
      <c r="C128" s="19">
        <f>VLOOKUP(35, Legend!A2:B14, 2, FALSE)</f>
      </c>
      <c r="D128" t="s" s="7">
        <v>78</v>
      </c>
      <c r="E128" t="s" s="18">
        <v>79</v>
      </c>
      <c r="F128" t="n" s="8">
        <v>3.0</v>
      </c>
      <c r="G128" t="n" s="29">
        <v>41.47</v>
      </c>
      <c r="H128" t="n" s="27">
        <v>124.4100036621</v>
      </c>
    </row>
    <row r="129" ht="15.0" customHeight="true">
      <c r="A129" t="s" s="7">
        <v>207</v>
      </c>
      <c r="B129" t="s" s="7">
        <v>208</v>
      </c>
      <c r="C129" s="19">
        <f>VLOOKUP(38, Legend!A2:B14, 2, FALSE)</f>
      </c>
      <c r="D129" t="s" s="7">
        <v>78</v>
      </c>
      <c r="E129" t="s" s="18">
        <v>79</v>
      </c>
      <c r="F129" t="n" s="8">
        <v>2.0</v>
      </c>
      <c r="G129" t="n" s="29">
        <v>41.47</v>
      </c>
      <c r="H129" t="n" s="27">
        <v>82.9400024414</v>
      </c>
    </row>
    <row r="130" ht="15.0" customHeight="true">
      <c r="A130" t="s" s="7">
        <v>209</v>
      </c>
      <c r="B130" t="s" s="7">
        <v>210</v>
      </c>
      <c r="C130" s="19">
        <f>VLOOKUP(38, Legend!A2:B14, 2, FALSE)</f>
      </c>
      <c r="D130" t="s" s="7">
        <v>78</v>
      </c>
      <c r="E130" t="s" s="18">
        <v>79</v>
      </c>
      <c r="F130" t="n" s="8">
        <v>1.0</v>
      </c>
      <c r="G130" t="n" s="29">
        <v>45.49</v>
      </c>
      <c r="H130" t="n" s="27">
        <v>45.4900016785</v>
      </c>
    </row>
    <row r="131" ht="15.0" customHeight="true">
      <c r="A131" t="s" s="7">
        <v>209</v>
      </c>
      <c r="B131" t="s" s="7">
        <v>210</v>
      </c>
      <c r="C131" s="19">
        <f>VLOOKUP(35, Legend!A2:B14, 2, FALSE)</f>
      </c>
      <c r="D131" t="s" s="7">
        <v>78</v>
      </c>
      <c r="E131" t="s" s="18">
        <v>79</v>
      </c>
      <c r="F131" t="n" s="8">
        <v>8.0</v>
      </c>
      <c r="G131" t="n" s="29">
        <v>45.49</v>
      </c>
      <c r="H131" t="n" s="27">
        <v>363.9200134277</v>
      </c>
    </row>
    <row r="132" ht="15.0" customHeight="true">
      <c r="A132" t="s" s="7">
        <v>209</v>
      </c>
      <c r="B132" t="s" s="7">
        <v>210</v>
      </c>
      <c r="C132" s="19">
        <f>VLOOKUP(34, Legend!A2:B14, 2, FALSE)</f>
      </c>
      <c r="D132" t="s" s="7">
        <v>78</v>
      </c>
      <c r="E132" t="s" s="18">
        <v>79</v>
      </c>
      <c r="F132" t="n" s="8">
        <v>1.0</v>
      </c>
      <c r="G132" t="n" s="29">
        <v>45.49</v>
      </c>
      <c r="H132" t="n" s="27">
        <v>45.4900016785</v>
      </c>
    </row>
    <row r="133" ht="15.0" customHeight="true">
      <c r="A133" t="s" s="7">
        <v>211</v>
      </c>
      <c r="B133" t="s" s="7">
        <v>212</v>
      </c>
      <c r="C133" s="19">
        <f>VLOOKUP(35, Legend!A2:B14, 2, FALSE)</f>
      </c>
      <c r="D133" t="s" s="7">
        <v>78</v>
      </c>
      <c r="E133" t="s" s="18">
        <v>79</v>
      </c>
      <c r="F133" t="n" s="8">
        <v>2.0</v>
      </c>
      <c r="G133" t="n" s="29">
        <v>33.29</v>
      </c>
      <c r="H133" t="n" s="27">
        <v>66.5800018311</v>
      </c>
    </row>
    <row r="134" ht="15.0" customHeight="true">
      <c r="A134" t="s" s="7">
        <v>213</v>
      </c>
      <c r="B134" t="s" s="7">
        <v>214</v>
      </c>
      <c r="C134" s="19">
        <f>VLOOKUP(35, Legend!A2:B14, 2, FALSE)</f>
      </c>
      <c r="D134" t="s" s="7">
        <v>78</v>
      </c>
      <c r="E134" t="s" s="18">
        <v>79</v>
      </c>
      <c r="F134" t="n" s="8">
        <v>1.0</v>
      </c>
      <c r="G134" t="n" s="29">
        <v>36.8</v>
      </c>
      <c r="H134" t="n" s="27">
        <v>36.7999992371</v>
      </c>
    </row>
    <row r="135" ht="15.0" customHeight="true">
      <c r="A135" t="s" s="7">
        <v>215</v>
      </c>
      <c r="B135" t="s" s="7">
        <v>216</v>
      </c>
      <c r="C135" s="19">
        <f>VLOOKUP(38, Legend!A2:B14, 2, FALSE)</f>
      </c>
      <c r="D135" t="s" s="7">
        <v>78</v>
      </c>
      <c r="E135" t="s" s="18">
        <v>79</v>
      </c>
      <c r="F135" t="n" s="8">
        <v>1.0</v>
      </c>
      <c r="G135" t="n" s="29">
        <v>37.89</v>
      </c>
      <c r="H135" t="n" s="27">
        <v>37.8899993896</v>
      </c>
    </row>
    <row r="136" ht="15.0" customHeight="true">
      <c r="A136" t="s" s="7">
        <v>215</v>
      </c>
      <c r="B136" t="s" s="7">
        <v>216</v>
      </c>
      <c r="C136" s="19">
        <f>VLOOKUP(34, Legend!A2:B14, 2, FALSE)</f>
      </c>
      <c r="D136" t="s" s="7">
        <v>78</v>
      </c>
      <c r="E136" t="s" s="18">
        <v>79</v>
      </c>
      <c r="F136" t="n" s="8">
        <v>4.0</v>
      </c>
      <c r="G136" t="n" s="29">
        <v>37.89</v>
      </c>
      <c r="H136" t="n" s="27">
        <v>151.5599975586</v>
      </c>
    </row>
    <row r="137" ht="15.0" customHeight="true">
      <c r="A137" t="s" s="7">
        <v>217</v>
      </c>
      <c r="B137" t="s" s="7">
        <v>218</v>
      </c>
      <c r="C137" s="19">
        <f>VLOOKUP(40, Legend!A2:B14, 2, FALSE)</f>
      </c>
      <c r="D137" t="s" s="7">
        <v>78</v>
      </c>
      <c r="E137" t="s" s="18">
        <v>79</v>
      </c>
      <c r="F137" t="n" s="8">
        <v>2.0</v>
      </c>
      <c r="G137" t="n" s="29">
        <v>41.47</v>
      </c>
      <c r="H137" t="n" s="27">
        <v>82.94</v>
      </c>
    </row>
    <row r="138" ht="15.0" customHeight="true">
      <c r="A138" t="s" s="7">
        <v>219</v>
      </c>
      <c r="B138" t="s" s="7">
        <v>220</v>
      </c>
      <c r="C138" s="19">
        <f>VLOOKUP(34, Legend!A2:B14, 2, FALSE)</f>
      </c>
      <c r="D138" t="s" s="7">
        <v>78</v>
      </c>
      <c r="E138" t="s" s="18">
        <v>79</v>
      </c>
      <c r="F138" t="n" s="8">
        <v>1.0</v>
      </c>
      <c r="G138" t="n" s="29">
        <v>21.03</v>
      </c>
      <c r="H138" t="n" s="27">
        <v>21.0300006866</v>
      </c>
    </row>
    <row r="139" ht="15.0" customHeight="true">
      <c r="A139" t="s" s="7">
        <v>221</v>
      </c>
      <c r="B139" t="s" s="7">
        <v>222</v>
      </c>
      <c r="C139" s="19">
        <f>VLOOKUP(40, Legend!A2:B14, 2, FALSE)</f>
      </c>
      <c r="D139" t="s" s="7">
        <v>78</v>
      </c>
      <c r="E139" t="s" s="18">
        <v>79</v>
      </c>
      <c r="F139" t="n" s="8">
        <v>1.0</v>
      </c>
      <c r="G139" t="n" s="29">
        <v>23.85</v>
      </c>
      <c r="H139" t="n" s="27">
        <v>23.85</v>
      </c>
    </row>
    <row r="140" ht="15.0" customHeight="true">
      <c r="A140" t="s" s="7">
        <v>223</v>
      </c>
      <c r="B140" t="s" s="7">
        <v>222</v>
      </c>
      <c r="C140" s="19">
        <f>VLOOKUP(34, Legend!A2:B14, 2, FALSE)</f>
      </c>
      <c r="D140" t="s" s="7">
        <v>78</v>
      </c>
      <c r="E140" t="s" s="18">
        <v>79</v>
      </c>
      <c r="F140" t="n" s="8">
        <v>1.0</v>
      </c>
      <c r="G140" t="n" s="29">
        <v>20.96</v>
      </c>
      <c r="H140" t="n" s="27">
        <v>20.9599990845</v>
      </c>
    </row>
    <row r="141" ht="15.0" customHeight="true">
      <c r="A141" t="s" s="7">
        <v>223</v>
      </c>
      <c r="B141" t="s" s="7">
        <v>222</v>
      </c>
      <c r="C141" s="19">
        <f>VLOOKUP(35, Legend!A2:B14, 2, FALSE)</f>
      </c>
      <c r="D141" t="s" s="7">
        <v>78</v>
      </c>
      <c r="E141" t="s" s="18">
        <v>79</v>
      </c>
      <c r="F141" t="n" s="8">
        <v>4.0</v>
      </c>
      <c r="G141" t="n" s="29">
        <v>20.96</v>
      </c>
      <c r="H141" t="n" s="27">
        <v>83.8399963379</v>
      </c>
    </row>
    <row r="142" ht="15.0" customHeight="true">
      <c r="A142" t="s" s="7">
        <v>224</v>
      </c>
      <c r="B142" t="s" s="7">
        <v>225</v>
      </c>
      <c r="C142" s="19">
        <f>VLOOKUP(35, Legend!A2:B14, 2, FALSE)</f>
      </c>
      <c r="D142" t="s" s="7">
        <v>78</v>
      </c>
      <c r="E142" t="s" s="18">
        <v>79</v>
      </c>
      <c r="F142" t="n" s="8">
        <v>1.0</v>
      </c>
      <c r="G142" t="n" s="29">
        <v>21.83</v>
      </c>
      <c r="H142" t="n" s="27">
        <v>21.8299999237</v>
      </c>
    </row>
    <row r="143" ht="15.0" customHeight="true">
      <c r="A143" t="s" s="7">
        <v>226</v>
      </c>
      <c r="B143" t="s" s="7">
        <v>227</v>
      </c>
      <c r="C143" s="19">
        <f>VLOOKUP(34, Legend!A2:B14, 2, FALSE)</f>
      </c>
      <c r="D143" t="s" s="7">
        <v>78</v>
      </c>
      <c r="E143" t="s" s="18">
        <v>79</v>
      </c>
      <c r="F143" t="n" s="8">
        <v>2.0</v>
      </c>
      <c r="G143" t="n" s="29">
        <v>15.83</v>
      </c>
      <c r="H143" t="n" s="27">
        <v>31.6599998474</v>
      </c>
    </row>
    <row r="144" ht="15.0" customHeight="true">
      <c r="A144" t="s" s="7">
        <v>226</v>
      </c>
      <c r="B144" t="s" s="7">
        <v>227</v>
      </c>
      <c r="C144" s="19">
        <f>VLOOKUP(35, Legend!A2:B14, 2, FALSE)</f>
      </c>
      <c r="D144" t="s" s="7">
        <v>78</v>
      </c>
      <c r="E144" t="s" s="18">
        <v>79</v>
      </c>
      <c r="F144" t="n" s="8">
        <v>2.0</v>
      </c>
      <c r="G144" t="n" s="29">
        <v>15.83</v>
      </c>
      <c r="H144" t="n" s="27">
        <v>31.6599998474</v>
      </c>
    </row>
    <row r="145" ht="15.0" customHeight="true">
      <c r="A145" t="s" s="7">
        <v>228</v>
      </c>
      <c r="B145" t="s" s="7">
        <v>229</v>
      </c>
      <c r="C145" s="19">
        <f>VLOOKUP(38, Legend!A2:B14, 2, FALSE)</f>
      </c>
      <c r="D145" t="s" s="7">
        <v>78</v>
      </c>
      <c r="E145" t="s" s="18">
        <v>79</v>
      </c>
      <c r="F145" t="n" s="8">
        <v>4.0</v>
      </c>
      <c r="G145" t="n" s="29">
        <v>23.44</v>
      </c>
      <c r="H145" t="n" s="27">
        <v>93.7600021362</v>
      </c>
    </row>
    <row r="146" ht="15.0" customHeight="true">
      <c r="A146" t="s" s="7">
        <v>230</v>
      </c>
      <c r="B146" t="s" s="7">
        <v>227</v>
      </c>
      <c r="C146" s="19">
        <f>VLOOKUP(35, Legend!A2:B14, 2, FALSE)</f>
      </c>
      <c r="D146" t="s" s="7">
        <v>78</v>
      </c>
      <c r="E146" t="s" s="18">
        <v>79</v>
      </c>
      <c r="F146" t="n" s="8">
        <v>1.0</v>
      </c>
      <c r="G146" t="n" s="29">
        <v>28.59</v>
      </c>
      <c r="H146" t="n" s="27">
        <v>28.5900001526</v>
      </c>
    </row>
    <row r="147" ht="15.0" customHeight="true">
      <c r="A147" t="s" s="7">
        <v>230</v>
      </c>
      <c r="B147" t="s" s="7">
        <v>227</v>
      </c>
      <c r="C147" s="19">
        <f>VLOOKUP(34, Legend!A2:B14, 2, FALSE)</f>
      </c>
      <c r="D147" t="s" s="7">
        <v>78</v>
      </c>
      <c r="E147" t="s" s="18">
        <v>79</v>
      </c>
      <c r="F147" t="n" s="8">
        <v>7.0</v>
      </c>
      <c r="G147" t="n" s="29">
        <v>28.59</v>
      </c>
      <c r="H147" t="n" s="27">
        <v>200.1300010681</v>
      </c>
    </row>
    <row r="148" ht="15.0" customHeight="true">
      <c r="A148" t="s" s="7">
        <v>230</v>
      </c>
      <c r="B148" t="s" s="7">
        <v>227</v>
      </c>
      <c r="C148" s="19">
        <f>VLOOKUP(38, Legend!A2:B14, 2, FALSE)</f>
      </c>
      <c r="D148" t="s" s="7">
        <v>78</v>
      </c>
      <c r="E148" t="s" s="18">
        <v>79</v>
      </c>
      <c r="F148" t="n" s="8">
        <v>7.0</v>
      </c>
      <c r="G148" t="n" s="29">
        <v>28.59</v>
      </c>
      <c r="H148" t="n" s="27">
        <v>200.1300010681</v>
      </c>
    </row>
    <row r="149" ht="15.0" customHeight="true">
      <c r="A149" t="s" s="7">
        <v>231</v>
      </c>
      <c r="B149" t="s" s="7">
        <v>227</v>
      </c>
      <c r="C149" s="19">
        <f>VLOOKUP(34, Legend!A2:B14, 2, FALSE)</f>
      </c>
      <c r="D149" t="s" s="7">
        <v>78</v>
      </c>
      <c r="E149" t="s" s="18">
        <v>79</v>
      </c>
      <c r="F149" t="n" s="8">
        <v>2.0</v>
      </c>
      <c r="G149" t="n" s="29">
        <v>28.59</v>
      </c>
      <c r="H149" t="n" s="27">
        <v>57.1800003052</v>
      </c>
    </row>
    <row r="150" ht="15.0" customHeight="true">
      <c r="A150" t="s" s="7">
        <v>232</v>
      </c>
      <c r="B150" t="s" s="7">
        <v>179</v>
      </c>
      <c r="C150" s="19">
        <f>VLOOKUP(34, Legend!A2:B14, 2, FALSE)</f>
      </c>
      <c r="D150" t="s" s="7">
        <v>78</v>
      </c>
      <c r="E150" t="s" s="18">
        <v>79</v>
      </c>
      <c r="F150" t="n" s="8">
        <v>10.0</v>
      </c>
      <c r="G150" t="n" s="29">
        <v>20.17</v>
      </c>
      <c r="H150" t="n" s="27">
        <v>201.7000007629</v>
      </c>
    </row>
    <row r="151" ht="15.0" customHeight="true">
      <c r="A151" t="s" s="7">
        <v>232</v>
      </c>
      <c r="B151" t="s" s="7">
        <v>179</v>
      </c>
      <c r="C151" s="19">
        <f>VLOOKUP(38, Legend!A2:B14, 2, FALSE)</f>
      </c>
      <c r="D151" t="s" s="7">
        <v>78</v>
      </c>
      <c r="E151" t="s" s="18">
        <v>79</v>
      </c>
      <c r="F151" t="n" s="8">
        <v>4.0</v>
      </c>
      <c r="G151" t="n" s="29">
        <v>20.17</v>
      </c>
      <c r="H151" t="n" s="27">
        <v>80.6800003052</v>
      </c>
    </row>
    <row r="152" ht="15.0" customHeight="true">
      <c r="A152" t="s" s="7">
        <v>232</v>
      </c>
      <c r="B152" t="s" s="7">
        <v>179</v>
      </c>
      <c r="C152" s="19">
        <f>VLOOKUP(35, Legend!A2:B14, 2, FALSE)</f>
      </c>
      <c r="D152" t="s" s="7">
        <v>78</v>
      </c>
      <c r="E152" t="s" s="18">
        <v>79</v>
      </c>
      <c r="F152" t="n" s="8">
        <v>15.0</v>
      </c>
      <c r="G152" t="n" s="29">
        <v>20.17</v>
      </c>
      <c r="H152" t="n" s="27">
        <v>302.5500011444</v>
      </c>
    </row>
    <row r="153" ht="15.0" customHeight="true">
      <c r="A153" t="s" s="7">
        <v>233</v>
      </c>
      <c r="B153" t="s" s="7">
        <v>234</v>
      </c>
      <c r="C153" s="19">
        <f>VLOOKUP(35, Legend!A2:B14, 2, FALSE)</f>
      </c>
      <c r="D153" t="s" s="7">
        <v>78</v>
      </c>
      <c r="E153" t="s" s="18">
        <v>79</v>
      </c>
      <c r="F153" t="n" s="8">
        <v>14.0</v>
      </c>
      <c r="G153" t="n" s="29">
        <v>23.29</v>
      </c>
      <c r="H153" t="n" s="27">
        <v>326.0600128174</v>
      </c>
    </row>
    <row r="154" ht="15.0" customHeight="true">
      <c r="A154" t="s" s="7">
        <v>235</v>
      </c>
      <c r="B154" t="s" s="7">
        <v>227</v>
      </c>
      <c r="C154" s="19">
        <f>VLOOKUP(38, Legend!A2:B14, 2, FALSE)</f>
      </c>
      <c r="D154" t="s" s="7">
        <v>78</v>
      </c>
      <c r="E154" t="s" s="18">
        <v>79</v>
      </c>
      <c r="F154" t="n" s="8">
        <v>1.0</v>
      </c>
      <c r="G154" t="n" s="29">
        <v>21.53</v>
      </c>
      <c r="H154" t="n" s="27">
        <v>21.5300006866</v>
      </c>
    </row>
    <row r="155" ht="15.0" customHeight="true">
      <c r="A155" t="s" s="7">
        <v>235</v>
      </c>
      <c r="B155" t="s" s="7">
        <v>227</v>
      </c>
      <c r="C155" s="19">
        <f>VLOOKUP(35, Legend!A2:B14, 2, FALSE)</f>
      </c>
      <c r="D155" t="s" s="7">
        <v>78</v>
      </c>
      <c r="E155" t="s" s="18">
        <v>79</v>
      </c>
      <c r="F155" t="n" s="8">
        <v>1.0</v>
      </c>
      <c r="G155" t="n" s="29">
        <v>21.53</v>
      </c>
      <c r="H155" t="n" s="27">
        <v>21.5300006866</v>
      </c>
    </row>
    <row r="156" ht="15.0" customHeight="true">
      <c r="A156" t="s" s="7">
        <v>235</v>
      </c>
      <c r="B156" t="s" s="7">
        <v>227</v>
      </c>
      <c r="C156" s="19">
        <f>VLOOKUP(34, Legend!A2:B14, 2, FALSE)</f>
      </c>
      <c r="D156" t="s" s="7">
        <v>78</v>
      </c>
      <c r="E156" t="s" s="18">
        <v>79</v>
      </c>
      <c r="F156" t="n" s="8">
        <v>2.0</v>
      </c>
      <c r="G156" t="n" s="29">
        <v>21.53</v>
      </c>
      <c r="H156" t="n" s="27">
        <v>43.0600013733</v>
      </c>
    </row>
    <row r="157" ht="15.0" customHeight="true">
      <c r="A157" t="s" s="7">
        <v>236</v>
      </c>
      <c r="B157" t="s" s="7">
        <v>237</v>
      </c>
      <c r="C157" s="19">
        <f>VLOOKUP(35, Legend!A2:B14, 2, FALSE)</f>
      </c>
      <c r="D157" t="s" s="7">
        <v>78</v>
      </c>
      <c r="E157" t="s" s="18">
        <v>79</v>
      </c>
      <c r="F157" t="n" s="8">
        <v>2.0</v>
      </c>
      <c r="G157" t="n" s="29">
        <v>24.41</v>
      </c>
      <c r="H157" t="n" s="27">
        <v>48.8199996948</v>
      </c>
    </row>
    <row r="158" ht="15.0" customHeight="true">
      <c r="A158" t="s" s="9">
        <v>27</v>
      </c>
      <c r="B158" s="10"/>
      <c r="C158" s="10"/>
      <c r="D158" s="10"/>
      <c r="E158" s="11"/>
      <c r="F158" s="12"/>
      <c r="G158" s="12"/>
      <c r="H158" t="s" s="28">
        <v>238</v>
      </c>
    </row>
    <row r="159" ht="15.0" customHeight="true">
      <c r="A159" t="s" s="33">
        <v>65</v>
      </c>
      <c r="B159" t="s" s="35">
        <v>66</v>
      </c>
      <c r="C159" s="35"/>
      <c r="D159" s="35"/>
      <c r="E159" s="35"/>
      <c r="F159" s="35"/>
      <c r="G159" s="35"/>
      <c r="H159" s="35"/>
    </row>
    <row r="160" ht="15.0" customHeight="true">
      <c r="A160" t="s" s="34">
        <v>67</v>
      </c>
      <c r="B160" t="s" s="36">
        <v>68</v>
      </c>
      <c r="C160" s="36"/>
      <c r="D160" s="36"/>
      <c r="E160" s="36"/>
      <c r="F160" s="36"/>
      <c r="G160" s="36"/>
      <c r="H160" s="36"/>
    </row>
    <row r="161" ht="15.0" customHeight="true">
      <c r="A161" t="s" s="34">
        <v>69</v>
      </c>
      <c r="B161" t="s" s="36">
        <v>70</v>
      </c>
      <c r="C161" s="36"/>
      <c r="D161" s="36"/>
      <c r="E161" s="36"/>
      <c r="F161" s="36"/>
      <c r="G161" s="36"/>
      <c r="H161" s="36"/>
    </row>
    <row r="162" ht="15.0" customHeight="true">
      <c r="A162" t="s" s="34">
        <v>71</v>
      </c>
      <c r="B162" t="s" s="36">
        <v>72</v>
      </c>
      <c r="C162" s="36"/>
      <c r="D162" s="36"/>
      <c r="E162" s="36"/>
      <c r="F162" s="36"/>
      <c r="G162" s="36"/>
      <c r="H162" s="36"/>
    </row>
  </sheetData>
  <mergeCells count="4">
    <mergeCell ref="B159:H159"/>
    <mergeCell ref="B160:H160"/>
    <mergeCell ref="B161:H161"/>
    <mergeCell ref="B162:H1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